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9"/>
  <workbookPr/>
  <mc:AlternateContent xmlns:mc="http://schemas.openxmlformats.org/markup-compatibility/2006">
    <mc:Choice Requires="x15">
      <x15ac:absPath xmlns:x15ac="http://schemas.microsoft.com/office/spreadsheetml/2010/11/ac" url="\\semae12\corporativo\editais\09_Internet 2020\Concorrência 2020\004 - Muro ETL\Anexo 1 - Termo de Referência, Projeto Básico e Modelo de Proposta\"/>
    </mc:Choice>
  </mc:AlternateContent>
  <xr:revisionPtr revIDLastSave="0" documentId="13_ncr:1_{81CAB0D6-1392-4915-BCFE-438CADBE45DC}" xr6:coauthVersionLast="36" xr6:coauthVersionMax="36" xr10:uidLastSave="{00000000-0000-0000-0000-000000000000}"/>
  <bookViews>
    <workbookView xWindow="0" yWindow="0" windowWidth="20490" windowHeight="6945" tabRatio="500" activeTab="1" xr2:uid="{00000000-000D-0000-FFFF-FFFF00000000}"/>
  </bookViews>
  <sheets>
    <sheet name="Oficial" sheetId="6" r:id="rId1"/>
    <sheet name="cronograma detalhado" sheetId="3" r:id="rId2"/>
    <sheet name="Preenchimento" sheetId="13" r:id="rId3"/>
  </sheets>
  <definedNames>
    <definedName name="_xlnm.Print_Area" localSheetId="1">'cronograma detalhado'!$A$1:$K$60</definedName>
    <definedName name="_xlnm.Print_Area" localSheetId="0">Oficial!$A$1:$F$66</definedName>
    <definedName name="_xlnm.Print_Area" localSheetId="2">Preenchimento!$A$1:$I$55</definedName>
    <definedName name="Excel_BuiltIn_Print_Area" localSheetId="1">'cronograma detalhado'!$A$1:$K$51</definedName>
    <definedName name="_xlnm.Print_Titles" localSheetId="1">'cronograma detalhado'!$1:$2</definedName>
    <definedName name="_xlnm.Print_Titles" localSheetId="0">Oficial!$1:$2</definedName>
    <definedName name="_xlnm.Print_Titles" localSheetId="2">Preenchimento!$1:$2</definedName>
  </definedNames>
  <calcPr calcId="191029"/>
</workbook>
</file>

<file path=xl/calcChain.xml><?xml version="1.0" encoding="utf-8"?>
<calcChain xmlns="http://schemas.openxmlformats.org/spreadsheetml/2006/main">
  <c r="J1" i="3" l="1"/>
  <c r="B1" i="3"/>
  <c r="E1" i="6"/>
  <c r="B1" i="6"/>
  <c r="B3" i="6"/>
  <c r="B48" i="6" l="1"/>
  <c r="B47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0" i="6"/>
  <c r="B29" i="6"/>
  <c r="B28" i="6"/>
  <c r="B27" i="6"/>
  <c r="B26" i="6"/>
  <c r="B25" i="6"/>
  <c r="B24" i="6"/>
  <c r="B23" i="6"/>
  <c r="B22" i="6"/>
  <c r="B21" i="6"/>
  <c r="B20" i="6"/>
  <c r="B19" i="6"/>
  <c r="B17" i="6"/>
  <c r="B16" i="6"/>
  <c r="B15" i="6"/>
  <c r="B13" i="6"/>
  <c r="B12" i="6"/>
  <c r="B11" i="6"/>
  <c r="B10" i="6"/>
  <c r="B9" i="6"/>
  <c r="B8" i="6"/>
  <c r="B7" i="6"/>
  <c r="B6" i="6"/>
  <c r="B5" i="6"/>
  <c r="B4" i="6"/>
  <c r="G49" i="13"/>
  <c r="I45" i="13"/>
  <c r="I44" i="13"/>
  <c r="I43" i="13"/>
  <c r="I42" i="13"/>
  <c r="I41" i="13"/>
  <c r="I40" i="13"/>
  <c r="I39" i="13"/>
  <c r="I38" i="13"/>
  <c r="I37" i="13"/>
  <c r="I36" i="13"/>
  <c r="I35" i="13"/>
  <c r="I30" i="13"/>
  <c r="I29" i="13"/>
  <c r="I28" i="13"/>
  <c r="I27" i="13"/>
  <c r="I26" i="13"/>
  <c r="I25" i="13"/>
  <c r="I24" i="13"/>
  <c r="I23" i="13"/>
  <c r="I22" i="13"/>
  <c r="I21" i="13"/>
  <c r="I16" i="13"/>
  <c r="I13" i="13"/>
  <c r="I12" i="13"/>
  <c r="I11" i="13"/>
  <c r="I10" i="13"/>
  <c r="I9" i="13"/>
  <c r="I8" i="13"/>
  <c r="I7" i="13"/>
  <c r="G46" i="13" l="1"/>
  <c r="G14" i="13"/>
  <c r="I31" i="13"/>
  <c r="G18" i="13"/>
  <c r="I34" i="13"/>
  <c r="G31" i="13"/>
  <c r="I5" i="13"/>
  <c r="I17" i="13"/>
  <c r="I48" i="13"/>
  <c r="G49" i="3"/>
  <c r="J49" i="3"/>
  <c r="I49" i="3"/>
  <c r="H49" i="3"/>
  <c r="F49" i="3"/>
  <c r="E49" i="3"/>
  <c r="D49" i="3"/>
  <c r="C49" i="3"/>
  <c r="C46" i="3"/>
  <c r="J46" i="3"/>
  <c r="I46" i="3"/>
  <c r="H46" i="3"/>
  <c r="G46" i="3"/>
  <c r="F46" i="3"/>
  <c r="E46" i="3"/>
  <c r="J31" i="3"/>
  <c r="I31" i="3"/>
  <c r="H31" i="3"/>
  <c r="G31" i="3"/>
  <c r="F31" i="3"/>
  <c r="E31" i="3"/>
  <c r="D31" i="3"/>
  <c r="C31" i="3"/>
  <c r="I18" i="13" l="1"/>
  <c r="I14" i="13"/>
  <c r="I49" i="13"/>
  <c r="I46" i="13"/>
  <c r="B50" i="13"/>
  <c r="D46" i="3"/>
  <c r="J18" i="3"/>
  <c r="J51" i="3" s="1"/>
  <c r="I18" i="3"/>
  <c r="I51" i="3" s="1"/>
  <c r="J14" i="3"/>
  <c r="I14" i="3"/>
  <c r="K38" i="3"/>
  <c r="K37" i="3"/>
  <c r="K45" i="3"/>
  <c r="K44" i="3"/>
  <c r="K30" i="3"/>
  <c r="K29" i="3"/>
  <c r="K48" i="3"/>
  <c r="K43" i="3"/>
  <c r="K42" i="3"/>
  <c r="K41" i="3"/>
  <c r="K40" i="3"/>
  <c r="K36" i="3"/>
  <c r="K35" i="3"/>
  <c r="K34" i="3"/>
  <c r="K28" i="3"/>
  <c r="K27" i="3"/>
  <c r="K26" i="3"/>
  <c r="K25" i="3"/>
  <c r="K24" i="3"/>
  <c r="K23" i="3"/>
  <c r="K22" i="3"/>
  <c r="K21" i="3"/>
  <c r="K17" i="3"/>
  <c r="K16" i="3"/>
  <c r="K13" i="3"/>
  <c r="K12" i="3"/>
  <c r="K11" i="3"/>
  <c r="K10" i="3"/>
  <c r="K9" i="3"/>
  <c r="K8" i="3"/>
  <c r="K7" i="3"/>
  <c r="K5" i="3"/>
  <c r="I50" i="13" l="1"/>
  <c r="K31" i="3"/>
  <c r="K46" i="3"/>
  <c r="C14" i="3" l="1"/>
  <c r="D14" i="3"/>
  <c r="E14" i="3"/>
  <c r="F14" i="3"/>
  <c r="G14" i="3"/>
  <c r="H14" i="3"/>
  <c r="C18" i="3"/>
  <c r="D18" i="3"/>
  <c r="E18" i="3"/>
  <c r="F18" i="3"/>
  <c r="F51" i="3" s="1"/>
  <c r="G18" i="3"/>
  <c r="G51" i="3" s="1"/>
  <c r="H18" i="3"/>
  <c r="K49" i="3"/>
  <c r="E51" i="3" l="1"/>
  <c r="H51" i="3"/>
  <c r="D51" i="3"/>
  <c r="K18" i="3"/>
  <c r="C51" i="3"/>
  <c r="F49" i="6"/>
  <c r="K14" i="3"/>
  <c r="F14" i="6"/>
  <c r="F31" i="6"/>
  <c r="F46" i="6"/>
  <c r="F18" i="6"/>
  <c r="F50" i="6" l="1"/>
</calcChain>
</file>

<file path=xl/sharedStrings.xml><?xml version="1.0" encoding="utf-8"?>
<sst xmlns="http://schemas.openxmlformats.org/spreadsheetml/2006/main" count="295" uniqueCount="107">
  <si>
    <t>ITEM</t>
  </si>
  <si>
    <t>DESCRIÇÃO DOS SERVIÇOS/ MATERIAIS</t>
  </si>
  <si>
    <t>UN.</t>
  </si>
  <si>
    <t>QTDADE</t>
  </si>
  <si>
    <t>1.</t>
  </si>
  <si>
    <t>SERVIÇOS PRELIMINARES</t>
  </si>
  <si>
    <t>1.1.</t>
  </si>
  <si>
    <t>PROJETO BÁSICO (SEMAE)</t>
  </si>
  <si>
    <t>1.2.</t>
  </si>
  <si>
    <t>PLACA DE OBRA EM CHAPA DE ACO GALVANIZADO</t>
  </si>
  <si>
    <t>1.3.</t>
  </si>
  <si>
    <t>CANTEIRO DE OBRAS</t>
  </si>
  <si>
    <t>1.3.1.</t>
  </si>
  <si>
    <t>EXECUÇÃO DE ALMOXARIFADO EM CANTEIRO DE OBRA EM CHAPA DE MADEIRA COMPENSADA, INCLUSO PRATELEIRAS. AF_02/2016</t>
  </si>
  <si>
    <t>1.3.2.</t>
  </si>
  <si>
    <t>EXECUÇÃO DE REFEITÓRIO EM CANTEIRO DE OBRA EM CHAPA DE MADEIRA COMPENSADA, NÃO INCLUSO MOBILIÁRIO E EQUIPAMENTOS. AF_02/2016</t>
  </si>
  <si>
    <t>1.3.3.</t>
  </si>
  <si>
    <t>EXECUÇÃO DE CENTRAL DE FÔRMAS, PRODUÇÃO DE ARGAMASSA OU CONCRETO EM CANTEIRO DE OBRA, NÃO INCLUSO MOBILIÁRIO E EQUIPAMENTOS. AF_04/2016</t>
  </si>
  <si>
    <t>m²</t>
  </si>
  <si>
    <t>1.3.4.</t>
  </si>
  <si>
    <t>EXECUÇÃO DE CENTRAL DE ARMADURA EM CANTEIRO DE OBRA, NÃO INCLUSO MOBILIÁRIO E EQUIPAMENTOS. AF_04/2016</t>
  </si>
  <si>
    <t>1.4</t>
  </si>
  <si>
    <t>ALUGUEL DE CONTAINER</t>
  </si>
  <si>
    <t>1.4.1.</t>
  </si>
  <si>
    <t>LOCACAO DE CONTAINER 2,30 X 4,30 M, ALT. 2,50 M, PARA SANITARIO, COM 3 BACIAS, 4 CHUVEIROS, 1 LAVATORIO E 1 MICTORIO</t>
  </si>
  <si>
    <t>1.4.2.</t>
  </si>
  <si>
    <t>ALUGUEL CONTAINER/ESCRIT INCL INST ELET LARG=2,20 COMP=6,20M          ALT=2,50M CHAPA ACO C/NERV TRAPEZ FORRO C/ISOL TERMO/ACUSTICO         CHASSIS REFORC PISO COMPENS NAVAL EXC TRANSP/CARGA/DESCARGA</t>
  </si>
  <si>
    <t>2.</t>
  </si>
  <si>
    <t>DEMOLIÇÃO E ISOLAMENTO</t>
  </si>
  <si>
    <t>2.1.</t>
  </si>
  <si>
    <t>ISOLAMENTO DE OBRA COM TELA PLASTICA COM MALHA DE 5MM E ESTRUTURA DE MADEIRA PONTALETEADA</t>
  </si>
  <si>
    <t>2.2.</t>
  </si>
  <si>
    <t>DEMOLIÇÃO DE PILARES E VIGAS EM CONCRETO ARMADO, DE FORMA MECANIZADA COM MARTELETE, SEM REAPROVEITAMENTO. AF_12/2017</t>
  </si>
  <si>
    <t>3.</t>
  </si>
  <si>
    <t>MURO DE FECHAMENTO</t>
  </si>
  <si>
    <t>3.1.</t>
  </si>
  <si>
    <t>FUNDAÇÃO</t>
  </si>
  <si>
    <t>3.1.1</t>
  </si>
  <si>
    <t>ESCAVAÇÃO MECANIZADA PARA VIGA BALDRAME, COM PREVISÃO DE FÔRMA, COM MINI-ESCAVADEIRA. AF_06/2017</t>
  </si>
  <si>
    <t>3.1.2.</t>
  </si>
  <si>
    <t>ESTACA ESCAVADA MECANICAMENTE, SEM FLUIDO ESTABILIZANTE, COM 25 CM DEDIÂMETRO, ATÉ 9 M DE COMPRIMENTO, CONCRETO LANÇADO POR CAMINHÃO BETONEIRA (EXCLUSIVE MOBILIZAÇÃO E DESMOBILIZAÇÃO). AF_02/2015</t>
  </si>
  <si>
    <t>3.1.3.</t>
  </si>
  <si>
    <t>CONCRETO MAGRO PARA LASTRO, TRAÇO 1:4,5:4,5 (CIMENTO/ AREIA MÉDIA/ BRITA 1) - PREPARO MECÂNICO COM BETONEIRA 600 L. AF_07/2016</t>
  </si>
  <si>
    <t>3.1.4.</t>
  </si>
  <si>
    <t>ALVENARIA DE EMBASAMENTO EM TIJOLOS CERAMICOS MACICOS 5X10X20CM, ASSENTADO COM ARGAMASSA TRACO 1:2:8 (CIMENTO, CAL E AREIA)</t>
  </si>
  <si>
    <t>3.1.5</t>
  </si>
  <si>
    <t>ALVENARIA DE VEDAÇÃO DE BLOCOS VAZADOS DE CONCRETO DE 19X19X39CM (ESPESSURA 19CM) DE PAREDES COM ÁREA LÍQUIDA MAIOR OU IGUAL A 6M² SEM VÃOSE ARGAMASSA DE ASSENTAMENTO COM PREPARO EM BETONEIRA. AF_06/2014</t>
  </si>
  <si>
    <t>3.1.6.</t>
  </si>
  <si>
    <t>CINTA DE AMARRAÇÃO DE ALVENARIA MOLDADA IN LOCO COM UTILIZAÇÃO DE BLOCOS CANALETA. AF_03/2016</t>
  </si>
  <si>
    <t>3.1.6.1.</t>
  </si>
  <si>
    <t>ARMAÇÃO DE PILAR OU VIGA DE UMA ESTRUTURA CONVENCIONAL DE CONCRETO ARMADO EM UMA EDIFICAÇÃO TÉRREA OU SOBRADO UTILIZANDO AÇO CA-50 DE 10,0 MM - MONTAGEM. AF_12/2015</t>
  </si>
  <si>
    <t>3.1.6.2.</t>
  </si>
  <si>
    <t>CONCRETO USINADO BOMBEAVEL, CLASSE DE RESISTENCIA C20, COM BRITA 0 E 1, SLUMP =100 +/- 20 MM, EXCLUI SERVICO DE BOMBEAMENTO (NBR 8953)</t>
  </si>
  <si>
    <t>LANÇAMENTO COM USO DE BOMBA, ADENSAMENTO E ACABAMENTO DE CONCRETO EM ESTRUTURAS. AF_12/201</t>
  </si>
  <si>
    <t>4.</t>
  </si>
  <si>
    <t>ELEVAÇÃO</t>
  </si>
  <si>
    <t>4.1</t>
  </si>
  <si>
    <t>PILARES</t>
  </si>
  <si>
    <t>4.1.1.</t>
  </si>
  <si>
    <t>4.1.2.</t>
  </si>
  <si>
    <t>MONTAGEM E DESMONTAGEM DE FÔRMA DE VIGA, ESCORAMENTO COM GARFO DE MADEIRA, PÉ-DIREITO DUPLO, EM CHAPA DE MADEIRA RESINADA, 2 UTILIZAÇÕES. AF_12/2015</t>
  </si>
  <si>
    <t>4.1.3.</t>
  </si>
  <si>
    <t>4.1.4.</t>
  </si>
  <si>
    <t>4.2.</t>
  </si>
  <si>
    <t>PAREDE</t>
  </si>
  <si>
    <t>4.2.1.</t>
  </si>
  <si>
    <t>ALVENARIA DE VEDAÇÃO DE BLOCOS VAZADOS DE CONCRETO DE 14X19X39CM (ESPESSURA 14CM) DE PAREDES COM ÁREA LÍQUIDA MAIOR OU IGUAL A 6M² SEM VÃOS E ARGAMASSA DE ASSENTAMENTO COM PREPARO EM BETONEIRA. AF_06/2014</t>
  </si>
  <si>
    <t>4.2.2.</t>
  </si>
  <si>
    <t>4.2.3.</t>
  </si>
  <si>
    <t>4.2.4.</t>
  </si>
  <si>
    <t>4.2.5.</t>
  </si>
  <si>
    <t>5.</t>
  </si>
  <si>
    <t>LIMPEZA</t>
  </si>
  <si>
    <t>5.1.</t>
  </si>
  <si>
    <t>LIMPEZA FINAL DA OBRA</t>
  </si>
  <si>
    <t>TOTAL</t>
  </si>
  <si>
    <t>CONCRETAGEM DE LAJES EM EDIFICAÇÕES MULTIFAMILIARES FEITAS COM SISTEMA DE FÔRMAS MANUSEÁVEIS COM CONCRETO USINADO BOMBEÁVEL, FCK 20 MPA, LANÇADO COM BOMBA LANÇA - LANÇAMENTO, ADENSAMENTO E ACABAMENTO. AF_06/2015</t>
  </si>
  <si>
    <t>4.1.3</t>
  </si>
  <si>
    <t>3.1.6.3.</t>
  </si>
  <si>
    <t>3.1.6.4</t>
  </si>
  <si>
    <t>4.2.6</t>
  </si>
  <si>
    <t>Mês</t>
  </si>
  <si>
    <t>m</t>
  </si>
  <si>
    <t>m³</t>
  </si>
  <si>
    <t>Kg</t>
  </si>
  <si>
    <t>m² x mês</t>
  </si>
  <si>
    <t xml:space="preserve">LOCACAO DE ANDAIME METALICO TIPO FACHADEIRO, LARGURA DE 1,20 M, ALTURA POR PECA DE 2,0 M, INCLUINDO SAPATAS E ITENS NECESSARIOS A INSTALACAO </t>
  </si>
  <si>
    <t xml:space="preserve"> PLACA DE OBRA (PARA CONSTRUCAO CIVIL) EM CHAPA GALVANIZADA *N. 22*, ADESIVADA, DE *2,0 X 1,125* M </t>
  </si>
  <si>
    <t>LOCACAO DE CONTAINER 2,30 X 6,00 M, ALT. 2,50 M, PARA ESCRITORIO, SEM DIVISORIAS INTERNAS E SEM SANITARIO</t>
  </si>
  <si>
    <t>TELA PLASTICA LARANJA, TIPO TAPUME PARA SINALIZACAO, MALHA RETANGULAR, ROLO M 1,91 1.20 X 50 M (L X C)</t>
  </si>
  <si>
    <t>REATERRO MANUAL APILOADO COM SOQUETE. AF_10/2017</t>
  </si>
  <si>
    <t>ALVENARIA DE EMBASAMENTO COM BLOCO ESTRUTURAL DE CERÂMICA, DE 14X19X29CM E ARGAMASSA DE ASSENTAMENTO COM PREPARO EM BETONEIRA. AF_05/2020</t>
  </si>
  <si>
    <t>4.1.5.</t>
  </si>
  <si>
    <t>LIMPEZA MANUAL DE VEGETAÇÃO EM TERRENO COM ENXADA.AF_05/2018</t>
  </si>
  <si>
    <t>BDI (%)</t>
  </si>
  <si>
    <t>3.1.6.3</t>
  </si>
  <si>
    <t>4.2.6.</t>
  </si>
  <si>
    <t xml:space="preserve">SERVIÇOS PRELIMINARES </t>
  </si>
  <si>
    <t>Total geral</t>
  </si>
  <si>
    <t>DESCRIÇÃO DO SERVIÇO / MATERIAIS</t>
  </si>
  <si>
    <t>VALOR</t>
  </si>
  <si>
    <t>VALOR TOTAL</t>
  </si>
  <si>
    <t>MURO DE FECHAMENTO DE PERÍMETRO DA ESTAÇÃO DE TRATAMENTO DE LODO - ETL</t>
  </si>
  <si>
    <t>ETA CAPIM FINO</t>
  </si>
  <si>
    <t>VALOR TOTAL COM BDI</t>
  </si>
  <si>
    <t>CÓDIGO SINAPI</t>
  </si>
  <si>
    <t>Piracicaba, 30 de novembro de 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</si>
</sst>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\-??_);_(@_)"/>
  </numFmts>
  <fonts count="11" x14ac:knownFonts="1">
    <font>
      <sz val="10"/>
      <name val="Arial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4"/>
      <name val="Arial"/>
      <family val="2"/>
    </font>
    <font>
      <b/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rgb="FFC0C0C0"/>
        <bgColor indexed="31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medium">
        <color indexed="23"/>
      </right>
      <top style="thin">
        <color indexed="23"/>
      </top>
      <bottom style="medium">
        <color indexed="23"/>
      </bottom>
      <diagonal/>
    </border>
    <border>
      <left/>
      <right/>
      <top style="thin">
        <color indexed="8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medium">
        <color indexed="23"/>
      </top>
      <bottom style="medium">
        <color indexed="2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medium">
        <color indexed="23"/>
      </right>
      <top style="medium">
        <color indexed="23"/>
      </top>
      <bottom style="medium">
        <color indexed="23"/>
      </bottom>
      <diagonal/>
    </border>
    <border>
      <left style="medium">
        <color indexed="23"/>
      </left>
      <right/>
      <top/>
      <bottom/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/>
      <bottom/>
      <diagonal/>
    </border>
    <border>
      <left/>
      <right/>
      <top style="medium">
        <color indexed="23"/>
      </top>
      <bottom/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 style="thin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/>
      <top style="medium">
        <color theme="0" tint="-0.499984740745262"/>
      </top>
      <bottom style="medium">
        <color theme="0" tint="-0.499984740745262"/>
      </bottom>
      <diagonal/>
    </border>
    <border>
      <left/>
      <right style="medium">
        <color theme="0" tint="-0.499984740745262"/>
      </right>
      <top style="medium">
        <color theme="0" tint="-0.499984740745262"/>
      </top>
      <bottom style="medium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medium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 style="thin">
        <color theme="0" tint="-0.499984740745262"/>
      </left>
      <right style="medium">
        <color theme="0" tint="-0.499984740745262"/>
      </right>
      <top style="thin">
        <color theme="0" tint="-0.499984740745262"/>
      </top>
      <bottom style="medium">
        <color theme="0" tint="-0.499984740745262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/>
      <right style="thin">
        <color indexed="23"/>
      </right>
      <top style="medium">
        <color indexed="23"/>
      </top>
      <bottom style="thin">
        <color indexed="23"/>
      </bottom>
      <diagonal/>
    </border>
  </borders>
  <cellStyleXfs count="2">
    <xf numFmtId="0" fontId="0" fillId="0" borderId="0"/>
    <xf numFmtId="164" fontId="7" fillId="0" borderId="0" applyFill="0" applyBorder="0" applyAlignment="0" applyProtection="0"/>
  </cellStyleXfs>
  <cellXfs count="1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justify" vertical="center"/>
    </xf>
    <xf numFmtId="0" fontId="1" fillId="0" borderId="3" xfId="0" applyFont="1" applyBorder="1" applyAlignment="1">
      <alignment horizontal="center"/>
    </xf>
    <xf numFmtId="164" fontId="1" fillId="0" borderId="3" xfId="1" applyFont="1" applyFill="1" applyBorder="1" applyAlignment="1" applyProtection="1"/>
    <xf numFmtId="0" fontId="1" fillId="0" borderId="3" xfId="0" applyFont="1" applyFill="1" applyBorder="1" applyAlignment="1">
      <alignment horizontal="justify" vertical="center"/>
    </xf>
    <xf numFmtId="0" fontId="1" fillId="0" borderId="3" xfId="0" applyFont="1" applyFill="1" applyBorder="1" applyAlignment="1" applyProtection="1">
      <alignment vertical="center" wrapText="1"/>
    </xf>
    <xf numFmtId="0" fontId="0" fillId="0" borderId="0" xfId="0" applyBorder="1"/>
    <xf numFmtId="0" fontId="2" fillId="0" borderId="0" xfId="0" applyFont="1" applyFill="1" applyBorder="1" applyAlignment="1">
      <alignment horizontal="center" vertical="center"/>
    </xf>
    <xf numFmtId="0" fontId="1" fillId="0" borderId="0" xfId="0" applyFont="1" applyFill="1" applyBorder="1"/>
    <xf numFmtId="164" fontId="1" fillId="0" borderId="0" xfId="0" applyNumberFormat="1" applyFont="1" applyFill="1" applyBorder="1"/>
    <xf numFmtId="164" fontId="3" fillId="0" borderId="0" xfId="0" applyNumberFormat="1" applyFont="1" applyFill="1" applyBorder="1"/>
    <xf numFmtId="0" fontId="0" fillId="0" borderId="0" xfId="0" applyFill="1" applyBorder="1"/>
    <xf numFmtId="164" fontId="4" fillId="0" borderId="0" xfId="0" applyNumberFormat="1" applyFont="1" applyFill="1" applyBorder="1"/>
    <xf numFmtId="0" fontId="1" fillId="0" borderId="3" xfId="0" applyFont="1" applyBorder="1"/>
    <xf numFmtId="164" fontId="1" fillId="0" borderId="3" xfId="0" applyNumberFormat="1" applyFont="1" applyBorder="1"/>
    <xf numFmtId="0" fontId="8" fillId="0" borderId="3" xfId="0" applyFont="1" applyBorder="1" applyAlignment="1">
      <alignment horizontal="center"/>
    </xf>
    <xf numFmtId="164" fontId="3" fillId="0" borderId="3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horizontal="center"/>
    </xf>
    <xf numFmtId="43" fontId="0" fillId="0" borderId="8" xfId="0" applyNumberFormat="1" applyBorder="1"/>
    <xf numFmtId="164" fontId="1" fillId="0" borderId="2" xfId="1" applyFont="1" applyFill="1" applyBorder="1" applyAlignment="1" applyProtection="1"/>
    <xf numFmtId="164" fontId="1" fillId="0" borderId="4" xfId="1" applyFont="1" applyFill="1" applyBorder="1" applyAlignment="1" applyProtection="1"/>
    <xf numFmtId="164" fontId="8" fillId="5" borderId="4" xfId="0" applyNumberFormat="1" applyFont="1" applyFill="1" applyBorder="1"/>
    <xf numFmtId="164" fontId="1" fillId="5" borderId="4" xfId="0" applyNumberFormat="1" applyFont="1" applyFill="1" applyBorder="1"/>
    <xf numFmtId="164" fontId="0" fillId="5" borderId="4" xfId="0" applyNumberFormat="1" applyFill="1" applyBorder="1"/>
    <xf numFmtId="164" fontId="0" fillId="5" borderId="5" xfId="0" applyNumberFormat="1" applyFill="1" applyBorder="1"/>
    <xf numFmtId="0" fontId="8" fillId="0" borderId="3" xfId="0" applyFont="1" applyFill="1" applyBorder="1" applyAlignment="1">
      <alignment horizontal="justify" vertical="center"/>
    </xf>
    <xf numFmtId="0" fontId="8" fillId="0" borderId="3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164" fontId="1" fillId="0" borderId="3" xfId="1" applyFont="1" applyFill="1" applyBorder="1" applyAlignment="1" applyProtection="1">
      <alignment wrapText="1"/>
    </xf>
    <xf numFmtId="164" fontId="1" fillId="0" borderId="3" xfId="0" applyNumberFormat="1" applyFont="1" applyBorder="1" applyAlignment="1">
      <alignment wrapText="1"/>
    </xf>
    <xf numFmtId="164" fontId="1" fillId="0" borderId="4" xfId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>
      <alignment wrapText="1"/>
    </xf>
    <xf numFmtId="0" fontId="1" fillId="0" borderId="3" xfId="0" applyFont="1" applyFill="1" applyBorder="1"/>
    <xf numFmtId="0" fontId="1" fillId="0" borderId="0" xfId="0" applyFont="1" applyFill="1"/>
    <xf numFmtId="0" fontId="7" fillId="0" borderId="0" xfId="0" applyFont="1"/>
    <xf numFmtId="10" fontId="1" fillId="0" borderId="3" xfId="1" applyNumberFormat="1" applyFont="1" applyFill="1" applyBorder="1" applyAlignment="1" applyProtection="1">
      <alignment horizontal="center"/>
    </xf>
    <xf numFmtId="164" fontId="1" fillId="0" borderId="3" xfId="1" applyFont="1" applyFill="1" applyBorder="1" applyAlignment="1" applyProtection="1">
      <alignment horizontal="center"/>
    </xf>
    <xf numFmtId="164" fontId="8" fillId="5" borderId="3" xfId="0" applyNumberFormat="1" applyFont="1" applyFill="1" applyBorder="1" applyAlignment="1">
      <alignment horizontal="center"/>
    </xf>
    <xf numFmtId="164" fontId="1" fillId="5" borderId="3" xfId="0" applyNumberFormat="1" applyFont="1" applyFill="1" applyBorder="1" applyAlignment="1">
      <alignment horizontal="center"/>
    </xf>
    <xf numFmtId="164" fontId="0" fillId="5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43" fontId="1" fillId="0" borderId="0" xfId="0" applyNumberFormat="1" applyFont="1"/>
    <xf numFmtId="4" fontId="0" fillId="0" borderId="0" xfId="0" applyNumberFormat="1"/>
    <xf numFmtId="4" fontId="1" fillId="0" borderId="0" xfId="0" applyNumberFormat="1" applyFont="1"/>
    <xf numFmtId="4" fontId="1" fillId="0" borderId="0" xfId="0" applyNumberFormat="1" applyFont="1" applyAlignment="1">
      <alignment horizontal="center"/>
    </xf>
    <xf numFmtId="0" fontId="4" fillId="0" borderId="0" xfId="0" applyFont="1" applyBorder="1" applyAlignment="1">
      <alignment horizontal="center"/>
    </xf>
    <xf numFmtId="4" fontId="7" fillId="0" borderId="0" xfId="1" applyNumberFormat="1"/>
    <xf numFmtId="4" fontId="7" fillId="0" borderId="0" xfId="1" applyNumberFormat="1" applyAlignment="1">
      <alignment horizontal="center"/>
    </xf>
    <xf numFmtId="4" fontId="7" fillId="0" borderId="0" xfId="1" applyNumberFormat="1" applyFill="1"/>
    <xf numFmtId="4" fontId="0" fillId="0" borderId="0" xfId="0" applyNumberFormat="1" applyFill="1"/>
    <xf numFmtId="0" fontId="0" fillId="0" borderId="0" xfId="0" applyFill="1"/>
    <xf numFmtId="0" fontId="2" fillId="2" borderId="8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1" fillId="0" borderId="1" xfId="1" applyNumberFormat="1" applyFont="1" applyFill="1" applyBorder="1" applyAlignment="1" applyProtection="1"/>
    <xf numFmtId="0" fontId="1" fillId="0" borderId="0" xfId="0" applyFont="1" applyFill="1" applyBorder="1" applyAlignment="1"/>
    <xf numFmtId="0" fontId="9" fillId="0" borderId="0" xfId="0" applyFont="1" applyBorder="1" applyAlignment="1">
      <alignment wrapText="1"/>
    </xf>
    <xf numFmtId="0" fontId="2" fillId="0" borderId="10" xfId="0" applyFont="1" applyFill="1" applyBorder="1" applyAlignment="1">
      <alignment vertical="center"/>
    </xf>
    <xf numFmtId="0" fontId="1" fillId="0" borderId="14" xfId="0" applyFont="1" applyBorder="1" applyAlignment="1">
      <alignment horizontal="left"/>
    </xf>
    <xf numFmtId="0" fontId="1" fillId="0" borderId="15" xfId="0" applyFont="1" applyBorder="1"/>
    <xf numFmtId="0" fontId="1" fillId="0" borderId="15" xfId="0" applyFont="1" applyBorder="1" applyAlignment="1">
      <alignment wrapText="1"/>
    </xf>
    <xf numFmtId="0" fontId="8" fillId="0" borderId="15" xfId="0" applyFont="1" applyBorder="1"/>
    <xf numFmtId="0" fontId="1" fillId="0" borderId="15" xfId="0" applyFont="1" applyFill="1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7" fillId="0" borderId="0" xfId="0" applyFont="1" applyBorder="1"/>
    <xf numFmtId="0" fontId="4" fillId="0" borderId="11" xfId="0" applyFont="1" applyBorder="1" applyAlignment="1"/>
    <xf numFmtId="0" fontId="0" fillId="0" borderId="10" xfId="0" applyBorder="1"/>
    <xf numFmtId="0" fontId="3" fillId="5" borderId="18" xfId="0" applyFont="1" applyFill="1" applyBorder="1" applyAlignment="1"/>
    <xf numFmtId="0" fontId="3" fillId="5" borderId="19" xfId="0" applyFont="1" applyFill="1" applyBorder="1" applyAlignment="1"/>
    <xf numFmtId="0" fontId="3" fillId="5" borderId="20" xfId="0" applyFont="1" applyFill="1" applyBorder="1" applyAlignment="1"/>
    <xf numFmtId="0" fontId="3" fillId="5" borderId="21" xfId="0" applyFont="1" applyFill="1" applyBorder="1" applyAlignment="1"/>
    <xf numFmtId="0" fontId="3" fillId="5" borderId="22" xfId="0" applyFont="1" applyFill="1" applyBorder="1" applyAlignment="1"/>
    <xf numFmtId="0" fontId="3" fillId="5" borderId="23" xfId="0" applyFont="1" applyFill="1" applyBorder="1" applyAlignment="1"/>
    <xf numFmtId="0" fontId="4" fillId="0" borderId="17" xfId="0" applyFont="1" applyBorder="1" applyAlignment="1"/>
    <xf numFmtId="0" fontId="4" fillId="0" borderId="17" xfId="0" applyFont="1" applyBorder="1" applyAlignment="1">
      <alignment horizontal="center"/>
    </xf>
    <xf numFmtId="43" fontId="0" fillId="0" borderId="17" xfId="0" applyNumberFormat="1" applyBorder="1"/>
    <xf numFmtId="0" fontId="5" fillId="2" borderId="24" xfId="0" applyFont="1" applyFill="1" applyBorder="1" applyAlignment="1">
      <alignment horizontal="center" vertical="center"/>
    </xf>
    <xf numFmtId="0" fontId="1" fillId="0" borderId="25" xfId="0" applyFont="1" applyFill="1" applyBorder="1"/>
    <xf numFmtId="0" fontId="1" fillId="0" borderId="28" xfId="0" applyFont="1" applyBorder="1" applyAlignment="1">
      <alignment horizontal="left" vertical="center"/>
    </xf>
    <xf numFmtId="0" fontId="1" fillId="0" borderId="29" xfId="0" applyFont="1" applyBorder="1" applyAlignment="1">
      <alignment horizontal="justify" vertical="center"/>
    </xf>
    <xf numFmtId="0" fontId="0" fillId="0" borderId="29" xfId="1" applyNumberFormat="1" applyFont="1" applyFill="1" applyBorder="1" applyAlignment="1" applyProtection="1"/>
    <xf numFmtId="0" fontId="0" fillId="0" borderId="29" xfId="0" applyFont="1" applyBorder="1"/>
    <xf numFmtId="0" fontId="0" fillId="2" borderId="30" xfId="0" applyFont="1" applyFill="1" applyBorder="1"/>
    <xf numFmtId="0" fontId="1" fillId="0" borderId="31" xfId="0" applyFont="1" applyBorder="1" applyAlignment="1">
      <alignment vertical="center"/>
    </xf>
    <xf numFmtId="0" fontId="1" fillId="0" borderId="32" xfId="0" applyFont="1" applyBorder="1" applyAlignment="1">
      <alignment horizontal="justify" vertical="center"/>
    </xf>
    <xf numFmtId="0" fontId="0" fillId="0" borderId="32" xfId="1" applyNumberFormat="1" applyFont="1" applyFill="1" applyBorder="1" applyAlignment="1" applyProtection="1"/>
    <xf numFmtId="0" fontId="0" fillId="0" borderId="32" xfId="0" applyFont="1" applyBorder="1"/>
    <xf numFmtId="0" fontId="0" fillId="2" borderId="33" xfId="0" applyFont="1" applyFill="1" applyBorder="1"/>
    <xf numFmtId="4" fontId="0" fillId="0" borderId="32" xfId="1" applyNumberFormat="1" applyFont="1" applyFill="1" applyBorder="1" applyAlignment="1" applyProtection="1">
      <alignment horizontal="left" vertical="center"/>
    </xf>
    <xf numFmtId="164" fontId="0" fillId="0" borderId="32" xfId="1" applyFont="1" applyFill="1" applyBorder="1" applyAlignment="1" applyProtection="1"/>
    <xf numFmtId="10" fontId="0" fillId="0" borderId="32" xfId="0" applyNumberFormat="1" applyFont="1" applyBorder="1"/>
    <xf numFmtId="164" fontId="0" fillId="0" borderId="32" xfId="0" applyNumberFormat="1" applyFont="1" applyBorder="1"/>
    <xf numFmtId="164" fontId="0" fillId="2" borderId="33" xfId="0" applyNumberFormat="1" applyFont="1" applyFill="1" applyBorder="1" applyAlignment="1">
      <alignment vertical="center"/>
    </xf>
    <xf numFmtId="164" fontId="0" fillId="0" borderId="32" xfId="1" applyFont="1" applyFill="1" applyBorder="1" applyAlignment="1" applyProtection="1">
      <alignment horizontal="left" vertical="center"/>
    </xf>
    <xf numFmtId="39" fontId="0" fillId="0" borderId="32" xfId="1" applyNumberFormat="1" applyFont="1" applyFill="1" applyBorder="1" applyAlignment="1" applyProtection="1">
      <alignment horizontal="center" vertical="center"/>
    </xf>
    <xf numFmtId="164" fontId="5" fillId="2" borderId="32" xfId="1" applyFont="1" applyFill="1" applyBorder="1" applyAlignment="1" applyProtection="1">
      <alignment vertical="center"/>
    </xf>
    <xf numFmtId="164" fontId="5" fillId="2" borderId="33" xfId="1" applyFont="1" applyFill="1" applyBorder="1" applyAlignment="1" applyProtection="1">
      <alignment vertical="center"/>
    </xf>
    <xf numFmtId="39" fontId="0" fillId="0" borderId="32" xfId="1" applyNumberFormat="1" applyFont="1" applyFill="1" applyBorder="1" applyAlignment="1" applyProtection="1">
      <alignment horizontal="right" vertical="center"/>
    </xf>
    <xf numFmtId="164" fontId="0" fillId="2" borderId="33" xfId="0" applyNumberFormat="1" applyFont="1" applyFill="1" applyBorder="1"/>
    <xf numFmtId="164" fontId="0" fillId="0" borderId="32" xfId="1" applyFont="1" applyFill="1" applyBorder="1" applyAlignment="1" applyProtection="1">
      <alignment horizontal="right" vertical="center"/>
    </xf>
    <xf numFmtId="39" fontId="0" fillId="0" borderId="32" xfId="1" applyNumberFormat="1" applyFont="1" applyFill="1" applyBorder="1" applyAlignment="1" applyProtection="1">
      <alignment horizontal="left" vertical="center"/>
    </xf>
    <xf numFmtId="39" fontId="0" fillId="0" borderId="32" xfId="0" applyNumberFormat="1" applyFont="1" applyBorder="1" applyAlignment="1">
      <alignment horizontal="left" vertical="center"/>
    </xf>
    <xf numFmtId="164" fontId="0" fillId="0" borderId="32" xfId="1" applyFont="1" applyFill="1" applyBorder="1" applyAlignment="1" applyProtection="1">
      <alignment vertical="center"/>
    </xf>
    <xf numFmtId="0" fontId="0" fillId="0" borderId="32" xfId="0" applyFont="1" applyBorder="1" applyAlignment="1">
      <alignment vertical="center"/>
    </xf>
    <xf numFmtId="164" fontId="0" fillId="0" borderId="32" xfId="0" applyNumberFormat="1" applyFont="1" applyBorder="1" applyAlignment="1">
      <alignment vertical="center"/>
    </xf>
    <xf numFmtId="0" fontId="1" fillId="0" borderId="32" xfId="0" applyFont="1" applyFill="1" applyBorder="1" applyAlignment="1" applyProtection="1">
      <alignment vertical="center" wrapText="1"/>
    </xf>
    <xf numFmtId="164" fontId="0" fillId="0" borderId="32" xfId="1" applyFont="1" applyFill="1" applyBorder="1" applyAlignment="1" applyProtection="1">
      <alignment horizontal="center" vertical="center"/>
    </xf>
    <xf numFmtId="164" fontId="5" fillId="0" borderId="32" xfId="0" applyNumberFormat="1" applyFont="1" applyBorder="1" applyAlignment="1">
      <alignment vertical="center"/>
    </xf>
    <xf numFmtId="164" fontId="5" fillId="2" borderId="33" xfId="0" applyNumberFormat="1" applyFont="1" applyFill="1" applyBorder="1" applyAlignment="1">
      <alignment vertical="center"/>
    </xf>
    <xf numFmtId="10" fontId="0" fillId="0" borderId="32" xfId="0" applyNumberFormat="1" applyFont="1" applyBorder="1" applyAlignment="1">
      <alignment vertical="center"/>
    </xf>
    <xf numFmtId="39" fontId="0" fillId="0" borderId="32" xfId="0" applyNumberFormat="1" applyFont="1" applyBorder="1" applyAlignment="1">
      <alignment horizontal="center" vertical="center"/>
    </xf>
    <xf numFmtId="164" fontId="5" fillId="2" borderId="32" xfId="0" applyNumberFormat="1" applyFont="1" applyFill="1" applyBorder="1" applyAlignment="1">
      <alignment vertical="center"/>
    </xf>
    <xf numFmtId="164" fontId="5" fillId="2" borderId="35" xfId="0" applyNumberFormat="1" applyFont="1" applyFill="1" applyBorder="1" applyAlignment="1">
      <alignment vertical="center"/>
    </xf>
    <xf numFmtId="164" fontId="5" fillId="2" borderId="36" xfId="0" applyNumberFormat="1" applyFont="1" applyFill="1" applyBorder="1" applyAlignment="1">
      <alignment vertical="center"/>
    </xf>
    <xf numFmtId="0" fontId="2" fillId="0" borderId="26" xfId="0" applyFont="1" applyFill="1" applyBorder="1" applyAlignment="1">
      <alignment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164" fontId="8" fillId="5" borderId="3" xfId="0" applyNumberFormat="1" applyFont="1" applyFill="1" applyBorder="1"/>
    <xf numFmtId="164" fontId="1" fillId="5" borderId="3" xfId="0" applyNumberFormat="1" applyFont="1" applyFill="1" applyBorder="1"/>
    <xf numFmtId="0" fontId="0" fillId="0" borderId="3" xfId="0" applyBorder="1" applyAlignment="1">
      <alignment wrapText="1"/>
    </xf>
    <xf numFmtId="164" fontId="0" fillId="5" borderId="3" xfId="0" applyNumberFormat="1" applyFill="1" applyBorder="1"/>
    <xf numFmtId="43" fontId="0" fillId="0" borderId="7" xfId="0" applyNumberFormat="1" applyBorder="1" applyAlignment="1">
      <alignment horizontal="center"/>
    </xf>
    <xf numFmtId="43" fontId="0" fillId="0" borderId="5" xfId="0" applyNumberFormat="1" applyBorder="1"/>
    <xf numFmtId="0" fontId="3" fillId="0" borderId="37" xfId="0" applyFont="1" applyFill="1" applyBorder="1" applyAlignment="1">
      <alignment vertical="center"/>
    </xf>
    <xf numFmtId="0" fontId="1" fillId="6" borderId="19" xfId="0" applyFont="1" applyFill="1" applyBorder="1"/>
    <xf numFmtId="43" fontId="1" fillId="6" borderId="18" xfId="0" applyNumberFormat="1" applyFont="1" applyFill="1" applyBorder="1"/>
    <xf numFmtId="0" fontId="0" fillId="6" borderId="19" xfId="0" applyFill="1" applyBorder="1"/>
    <xf numFmtId="0" fontId="0" fillId="0" borderId="15" xfId="0" applyBorder="1"/>
    <xf numFmtId="0" fontId="1" fillId="0" borderId="18" xfId="0" applyFont="1" applyBorder="1" applyAlignment="1">
      <alignment horizontal="left"/>
    </xf>
    <xf numFmtId="0" fontId="1" fillId="0" borderId="18" xfId="0" applyFont="1" applyBorder="1"/>
    <xf numFmtId="0" fontId="1" fillId="0" borderId="18" xfId="0" applyFont="1" applyBorder="1" applyAlignment="1">
      <alignment wrapText="1"/>
    </xf>
    <xf numFmtId="0" fontId="8" fillId="0" borderId="18" xfId="0" applyFont="1" applyBorder="1"/>
    <xf numFmtId="0" fontId="1" fillId="0" borderId="18" xfId="0" applyFont="1" applyFill="1" applyBorder="1"/>
    <xf numFmtId="0" fontId="2" fillId="4" borderId="15" xfId="0" applyFont="1" applyFill="1" applyBorder="1" applyAlignment="1">
      <alignment horizontal="center" wrapText="1"/>
    </xf>
    <xf numFmtId="0" fontId="1" fillId="6" borderId="20" xfId="0" applyFont="1" applyFill="1" applyBorder="1"/>
    <xf numFmtId="0" fontId="0" fillId="6" borderId="20" xfId="0" applyFill="1" applyBorder="1"/>
    <xf numFmtId="0" fontId="0" fillId="0" borderId="21" xfId="0" applyBorder="1"/>
    <xf numFmtId="0" fontId="1" fillId="0" borderId="15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/>
    </xf>
    <xf numFmtId="164" fontId="1" fillId="0" borderId="3" xfId="0" applyNumberFormat="1" applyFont="1" applyFill="1" applyBorder="1"/>
    <xf numFmtId="164" fontId="1" fillId="0" borderId="3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10" fillId="0" borderId="11" xfId="0" applyFont="1" applyFill="1" applyBorder="1" applyAlignment="1">
      <alignment horizontal="center" vertical="center"/>
    </xf>
    <xf numFmtId="0" fontId="10" fillId="0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/>
    </xf>
    <xf numFmtId="0" fontId="1" fillId="0" borderId="33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10" fillId="0" borderId="27" xfId="0" applyFont="1" applyFill="1" applyBorder="1" applyAlignment="1">
      <alignment horizontal="center" vertical="center"/>
    </xf>
    <xf numFmtId="0" fontId="10" fillId="0" borderId="24" xfId="0" applyFont="1" applyFill="1" applyBorder="1" applyAlignment="1">
      <alignment horizontal="center" vertical="center"/>
    </xf>
    <xf numFmtId="0" fontId="10" fillId="0" borderId="26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0" fillId="0" borderId="38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9" xfId="0" applyFont="1" applyFill="1" applyBorder="1" applyAlignment="1">
      <alignment horizontal="right" vertical="center" wrapText="1"/>
    </xf>
    <xf numFmtId="0" fontId="10" fillId="0" borderId="38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6" borderId="19" xfId="0" applyFont="1" applyFill="1" applyBorder="1" applyAlignment="1">
      <alignment horizontal="right"/>
    </xf>
    <xf numFmtId="43" fontId="0" fillId="0" borderId="23" xfId="0" applyNumberFormat="1" applyBorder="1" applyAlignment="1">
      <alignment horizontal="center"/>
    </xf>
    <xf numFmtId="43" fontId="0" fillId="0" borderId="7" xfId="0" applyNumberFormat="1" applyBorder="1" applyAlignment="1">
      <alignment horizontal="center"/>
    </xf>
    <xf numFmtId="0" fontId="3" fillId="5" borderId="19" xfId="0" applyFont="1" applyFill="1" applyBorder="1" applyAlignment="1">
      <alignment horizontal="righ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D9D9D9"/>
      <color rgb="FFC0C0C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27</xdr:row>
      <xdr:rowOff>0</xdr:rowOff>
    </xdr:from>
    <xdr:to>
      <xdr:col>1</xdr:col>
      <xdr:colOff>352425</xdr:colOff>
      <xdr:row>27</xdr:row>
      <xdr:rowOff>0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9F08B6F3-41BD-42CD-8543-112F05D4B3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677150"/>
          <a:ext cx="800100" cy="45005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 editAs="oneCell">
    <xdr:from>
      <xdr:col>0</xdr:col>
      <xdr:colOff>21166</xdr:colOff>
      <xdr:row>0</xdr:row>
      <xdr:rowOff>21166</xdr:rowOff>
    </xdr:from>
    <xdr:to>
      <xdr:col>1</xdr:col>
      <xdr:colOff>428624</xdr:colOff>
      <xdr:row>0</xdr:row>
      <xdr:rowOff>497416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EFDB07C-25C2-43F6-B67C-A80196F0A0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66" y="21166"/>
          <a:ext cx="809625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20731</xdr:colOff>
      <xdr:row>4</xdr:row>
      <xdr:rowOff>342900</xdr:rowOff>
    </xdr:from>
    <xdr:to>
      <xdr:col>2</xdr:col>
      <xdr:colOff>362731</xdr:colOff>
      <xdr:row>4</xdr:row>
      <xdr:rowOff>342900</xdr:rowOff>
    </xdr:to>
    <xdr:sp macro="" textlink="">
      <xdr:nvSpPr>
        <xdr:cNvPr id="3074" name="Linha 2">
          <a:extLst>
            <a:ext uri="{FF2B5EF4-FFF2-40B4-BE49-F238E27FC236}">
              <a16:creationId xmlns:a16="http://schemas.microsoft.com/office/drawing/2014/main" id="{AA30B9A7-2A55-470F-A84C-6D5A4594CC04}"/>
            </a:ext>
          </a:extLst>
        </xdr:cNvPr>
        <xdr:cNvSpPr>
          <a:spLocks noChangeShapeType="1"/>
        </xdr:cNvSpPr>
      </xdr:nvSpPr>
      <xdr:spPr bwMode="auto">
        <a:xfrm>
          <a:off x="4049806" y="164782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6</xdr:row>
      <xdr:rowOff>342900</xdr:rowOff>
    </xdr:from>
    <xdr:to>
      <xdr:col>2</xdr:col>
      <xdr:colOff>704731</xdr:colOff>
      <xdr:row>6</xdr:row>
      <xdr:rowOff>342900</xdr:rowOff>
    </xdr:to>
    <xdr:sp macro="" textlink="">
      <xdr:nvSpPr>
        <xdr:cNvPr id="3075" name="Linha 3">
          <a:extLst>
            <a:ext uri="{FF2B5EF4-FFF2-40B4-BE49-F238E27FC236}">
              <a16:creationId xmlns:a16="http://schemas.microsoft.com/office/drawing/2014/main" id="{682DADB6-FE77-4A09-9894-4E2D5EA6233D}"/>
            </a:ext>
          </a:extLst>
        </xdr:cNvPr>
        <xdr:cNvSpPr>
          <a:spLocks noChangeShapeType="1"/>
        </xdr:cNvSpPr>
      </xdr:nvSpPr>
      <xdr:spPr bwMode="auto">
        <a:xfrm>
          <a:off x="4110878" y="2841812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7</xdr:row>
      <xdr:rowOff>342900</xdr:rowOff>
    </xdr:from>
    <xdr:to>
      <xdr:col>2</xdr:col>
      <xdr:colOff>704731</xdr:colOff>
      <xdr:row>7</xdr:row>
      <xdr:rowOff>342900</xdr:rowOff>
    </xdr:to>
    <xdr:sp macro="" textlink="">
      <xdr:nvSpPr>
        <xdr:cNvPr id="3076" name="Linha 4">
          <a:extLst>
            <a:ext uri="{FF2B5EF4-FFF2-40B4-BE49-F238E27FC236}">
              <a16:creationId xmlns:a16="http://schemas.microsoft.com/office/drawing/2014/main" id="{FC2F048D-1D7F-4A51-AD71-F86A5B8D9EA2}"/>
            </a:ext>
          </a:extLst>
        </xdr:cNvPr>
        <xdr:cNvSpPr>
          <a:spLocks noChangeShapeType="1"/>
        </xdr:cNvSpPr>
      </xdr:nvSpPr>
      <xdr:spPr bwMode="auto">
        <a:xfrm>
          <a:off x="4110878" y="3334871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8</xdr:row>
      <xdr:rowOff>342900</xdr:rowOff>
    </xdr:from>
    <xdr:to>
      <xdr:col>2</xdr:col>
      <xdr:colOff>704731</xdr:colOff>
      <xdr:row>8</xdr:row>
      <xdr:rowOff>342900</xdr:rowOff>
    </xdr:to>
    <xdr:sp macro="" textlink="">
      <xdr:nvSpPr>
        <xdr:cNvPr id="3077" name="Linha 5">
          <a:extLst>
            <a:ext uri="{FF2B5EF4-FFF2-40B4-BE49-F238E27FC236}">
              <a16:creationId xmlns:a16="http://schemas.microsoft.com/office/drawing/2014/main" id="{EDE8C94D-800B-45FF-85C4-726E36FFDFEE}"/>
            </a:ext>
          </a:extLst>
        </xdr:cNvPr>
        <xdr:cNvSpPr>
          <a:spLocks noChangeShapeType="1"/>
        </xdr:cNvSpPr>
      </xdr:nvSpPr>
      <xdr:spPr bwMode="auto">
        <a:xfrm>
          <a:off x="4110878" y="3827929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9</xdr:row>
      <xdr:rowOff>342900</xdr:rowOff>
    </xdr:from>
    <xdr:to>
      <xdr:col>2</xdr:col>
      <xdr:colOff>704731</xdr:colOff>
      <xdr:row>9</xdr:row>
      <xdr:rowOff>342900</xdr:rowOff>
    </xdr:to>
    <xdr:sp macro="" textlink="">
      <xdr:nvSpPr>
        <xdr:cNvPr id="3078" name="Linha 6">
          <a:extLst>
            <a:ext uri="{FF2B5EF4-FFF2-40B4-BE49-F238E27FC236}">
              <a16:creationId xmlns:a16="http://schemas.microsoft.com/office/drawing/2014/main" id="{83088792-E576-43AE-8455-6648B16211E6}"/>
            </a:ext>
          </a:extLst>
        </xdr:cNvPr>
        <xdr:cNvSpPr>
          <a:spLocks noChangeShapeType="1"/>
        </xdr:cNvSpPr>
      </xdr:nvSpPr>
      <xdr:spPr bwMode="auto">
        <a:xfrm>
          <a:off x="4110878" y="4320988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20731</xdr:colOff>
      <xdr:row>12</xdr:row>
      <xdr:rowOff>400049</xdr:rowOff>
    </xdr:from>
    <xdr:to>
      <xdr:col>9</xdr:col>
      <xdr:colOff>688496</xdr:colOff>
      <xdr:row>12</xdr:row>
      <xdr:rowOff>425822</xdr:rowOff>
    </xdr:to>
    <xdr:sp macro="" textlink="">
      <xdr:nvSpPr>
        <xdr:cNvPr id="3079" name="Linha 8">
          <a:extLst>
            <a:ext uri="{FF2B5EF4-FFF2-40B4-BE49-F238E27FC236}">
              <a16:creationId xmlns:a16="http://schemas.microsoft.com/office/drawing/2014/main" id="{E99E4F96-6004-4711-AE95-109296B239CE}"/>
            </a:ext>
          </a:extLst>
        </xdr:cNvPr>
        <xdr:cNvSpPr>
          <a:spLocks noChangeShapeType="1"/>
        </xdr:cNvSpPr>
      </xdr:nvSpPr>
      <xdr:spPr bwMode="auto">
        <a:xfrm>
          <a:off x="4110878" y="5644402"/>
          <a:ext cx="5688000" cy="25773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20730</xdr:colOff>
      <xdr:row>11</xdr:row>
      <xdr:rowOff>352424</xdr:rowOff>
    </xdr:from>
    <xdr:to>
      <xdr:col>9</xdr:col>
      <xdr:colOff>688495</xdr:colOff>
      <xdr:row>11</xdr:row>
      <xdr:rowOff>369794</xdr:rowOff>
    </xdr:to>
    <xdr:sp macro="" textlink="">
      <xdr:nvSpPr>
        <xdr:cNvPr id="3080" name="Linha 19">
          <a:extLst>
            <a:ext uri="{FF2B5EF4-FFF2-40B4-BE49-F238E27FC236}">
              <a16:creationId xmlns:a16="http://schemas.microsoft.com/office/drawing/2014/main" id="{C5891099-49BA-481B-B131-1D7C28A12898}"/>
            </a:ext>
          </a:extLst>
        </xdr:cNvPr>
        <xdr:cNvSpPr>
          <a:spLocks noChangeShapeType="1"/>
        </xdr:cNvSpPr>
      </xdr:nvSpPr>
      <xdr:spPr bwMode="auto">
        <a:xfrm>
          <a:off x="4110877" y="5103718"/>
          <a:ext cx="5688000" cy="1737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323288</xdr:colOff>
      <xdr:row>15</xdr:row>
      <xdr:rowOff>336177</xdr:rowOff>
    </xdr:from>
    <xdr:to>
      <xdr:col>9</xdr:col>
      <xdr:colOff>703053</xdr:colOff>
      <xdr:row>15</xdr:row>
      <xdr:rowOff>352425</xdr:rowOff>
    </xdr:to>
    <xdr:sp macro="" textlink="">
      <xdr:nvSpPr>
        <xdr:cNvPr id="3081" name="Linha 20">
          <a:extLst>
            <a:ext uri="{FF2B5EF4-FFF2-40B4-BE49-F238E27FC236}">
              <a16:creationId xmlns:a16="http://schemas.microsoft.com/office/drawing/2014/main" id="{B1337ECA-AA90-48D6-8B91-C2F6338A8FF1}"/>
            </a:ext>
          </a:extLst>
        </xdr:cNvPr>
        <xdr:cNvSpPr>
          <a:spLocks noChangeShapeType="1"/>
        </xdr:cNvSpPr>
      </xdr:nvSpPr>
      <xdr:spPr bwMode="auto">
        <a:xfrm flipV="1">
          <a:off x="4413435" y="6689912"/>
          <a:ext cx="5400000" cy="16248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321607</xdr:colOff>
      <xdr:row>16</xdr:row>
      <xdr:rowOff>347381</xdr:rowOff>
    </xdr:from>
    <xdr:to>
      <xdr:col>9</xdr:col>
      <xdr:colOff>701372</xdr:colOff>
      <xdr:row>16</xdr:row>
      <xdr:rowOff>352424</xdr:rowOff>
    </xdr:to>
    <xdr:sp macro="" textlink="">
      <xdr:nvSpPr>
        <xdr:cNvPr id="3082" name="Linha 21">
          <a:extLst>
            <a:ext uri="{FF2B5EF4-FFF2-40B4-BE49-F238E27FC236}">
              <a16:creationId xmlns:a16="http://schemas.microsoft.com/office/drawing/2014/main" id="{A2552362-A527-4D94-A70D-29752F222568}"/>
            </a:ext>
          </a:extLst>
        </xdr:cNvPr>
        <xdr:cNvSpPr>
          <a:spLocks noChangeShapeType="1"/>
        </xdr:cNvSpPr>
      </xdr:nvSpPr>
      <xdr:spPr bwMode="auto">
        <a:xfrm flipV="1">
          <a:off x="4411754" y="7194175"/>
          <a:ext cx="5400000" cy="5043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321608</xdr:colOff>
      <xdr:row>20</xdr:row>
      <xdr:rowOff>352424</xdr:rowOff>
    </xdr:from>
    <xdr:to>
      <xdr:col>9</xdr:col>
      <xdr:colOff>701373</xdr:colOff>
      <xdr:row>20</xdr:row>
      <xdr:rowOff>358587</xdr:rowOff>
    </xdr:to>
    <xdr:sp macro="" textlink="">
      <xdr:nvSpPr>
        <xdr:cNvPr id="3083" name="Linha 22">
          <a:extLst>
            <a:ext uri="{FF2B5EF4-FFF2-40B4-BE49-F238E27FC236}">
              <a16:creationId xmlns:a16="http://schemas.microsoft.com/office/drawing/2014/main" id="{B49098FD-30A3-4506-9D6D-49943E92CA31}"/>
            </a:ext>
          </a:extLst>
        </xdr:cNvPr>
        <xdr:cNvSpPr>
          <a:spLocks noChangeShapeType="1"/>
        </xdr:cNvSpPr>
      </xdr:nvSpPr>
      <xdr:spPr bwMode="auto">
        <a:xfrm>
          <a:off x="4411755" y="8476689"/>
          <a:ext cx="5400000" cy="6163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/>
        <a:lstStyle/>
        <a:p>
          <a:endParaRPr lang="pt-BR"/>
        </a:p>
      </xdr:txBody>
    </xdr:sp>
    <xdr:clientData/>
  </xdr:twoCellAnchor>
  <xdr:twoCellAnchor>
    <xdr:from>
      <xdr:col>2</xdr:col>
      <xdr:colOff>369233</xdr:colOff>
      <xdr:row>21</xdr:row>
      <xdr:rowOff>523875</xdr:rowOff>
    </xdr:from>
    <xdr:to>
      <xdr:col>3</xdr:col>
      <xdr:colOff>336056</xdr:colOff>
      <xdr:row>21</xdr:row>
      <xdr:rowOff>523875</xdr:rowOff>
    </xdr:to>
    <xdr:sp macro="" textlink="">
      <xdr:nvSpPr>
        <xdr:cNvPr id="3084" name="Linha 23">
          <a:extLst>
            <a:ext uri="{FF2B5EF4-FFF2-40B4-BE49-F238E27FC236}">
              <a16:creationId xmlns:a16="http://schemas.microsoft.com/office/drawing/2014/main" id="{AA11226F-EE11-4B08-AE61-99A8C2A35B24}"/>
            </a:ext>
          </a:extLst>
        </xdr:cNvPr>
        <xdr:cNvSpPr>
          <a:spLocks noChangeShapeType="1"/>
        </xdr:cNvSpPr>
      </xdr:nvSpPr>
      <xdr:spPr bwMode="auto">
        <a:xfrm>
          <a:off x="4459380" y="9197228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9525</xdr:colOff>
      <xdr:row>21</xdr:row>
      <xdr:rowOff>523875</xdr:rowOff>
    </xdr:from>
    <xdr:to>
      <xdr:col>4</xdr:col>
      <xdr:colOff>351525</xdr:colOff>
      <xdr:row>21</xdr:row>
      <xdr:rowOff>523875</xdr:rowOff>
    </xdr:to>
    <xdr:sp macro="" textlink="">
      <xdr:nvSpPr>
        <xdr:cNvPr id="3085" name="Linha 24">
          <a:extLst>
            <a:ext uri="{FF2B5EF4-FFF2-40B4-BE49-F238E27FC236}">
              <a16:creationId xmlns:a16="http://schemas.microsoft.com/office/drawing/2014/main" id="{C1AD50A6-79D8-4B4D-AC02-36FE4E88CA55}"/>
            </a:ext>
          </a:extLst>
        </xdr:cNvPr>
        <xdr:cNvSpPr>
          <a:spLocks noChangeShapeType="1"/>
        </xdr:cNvSpPr>
      </xdr:nvSpPr>
      <xdr:spPr bwMode="auto">
        <a:xfrm>
          <a:off x="5534025" y="91972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9525</xdr:colOff>
      <xdr:row>21</xdr:row>
      <xdr:rowOff>523875</xdr:rowOff>
    </xdr:from>
    <xdr:to>
      <xdr:col>5</xdr:col>
      <xdr:colOff>351525</xdr:colOff>
      <xdr:row>21</xdr:row>
      <xdr:rowOff>523875</xdr:rowOff>
    </xdr:to>
    <xdr:sp macro="" textlink="">
      <xdr:nvSpPr>
        <xdr:cNvPr id="3086" name="Linha 25">
          <a:extLst>
            <a:ext uri="{FF2B5EF4-FFF2-40B4-BE49-F238E27FC236}">
              <a16:creationId xmlns:a16="http://schemas.microsoft.com/office/drawing/2014/main" id="{FC6812B2-EC9A-4994-9FCE-0849A861B074}"/>
            </a:ext>
          </a:extLst>
        </xdr:cNvPr>
        <xdr:cNvSpPr>
          <a:spLocks noChangeShapeType="1"/>
        </xdr:cNvSpPr>
      </xdr:nvSpPr>
      <xdr:spPr bwMode="auto">
        <a:xfrm>
          <a:off x="6251201" y="91972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19050</xdr:colOff>
      <xdr:row>21</xdr:row>
      <xdr:rowOff>523875</xdr:rowOff>
    </xdr:from>
    <xdr:to>
      <xdr:col>6</xdr:col>
      <xdr:colOff>361050</xdr:colOff>
      <xdr:row>21</xdr:row>
      <xdr:rowOff>523875</xdr:rowOff>
    </xdr:to>
    <xdr:sp macro="" textlink="">
      <xdr:nvSpPr>
        <xdr:cNvPr id="3087" name="Linha 26">
          <a:extLst>
            <a:ext uri="{FF2B5EF4-FFF2-40B4-BE49-F238E27FC236}">
              <a16:creationId xmlns:a16="http://schemas.microsoft.com/office/drawing/2014/main" id="{200012BB-13CC-4026-A321-AB9B79C5FB20}"/>
            </a:ext>
          </a:extLst>
        </xdr:cNvPr>
        <xdr:cNvSpPr>
          <a:spLocks noChangeShapeType="1"/>
        </xdr:cNvSpPr>
      </xdr:nvSpPr>
      <xdr:spPr bwMode="auto">
        <a:xfrm>
          <a:off x="6977903" y="91972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9525</xdr:colOff>
      <xdr:row>21</xdr:row>
      <xdr:rowOff>523875</xdr:rowOff>
    </xdr:from>
    <xdr:to>
      <xdr:col>7</xdr:col>
      <xdr:colOff>351525</xdr:colOff>
      <xdr:row>21</xdr:row>
      <xdr:rowOff>523875</xdr:rowOff>
    </xdr:to>
    <xdr:sp macro="" textlink="">
      <xdr:nvSpPr>
        <xdr:cNvPr id="3088" name="Linha 27">
          <a:extLst>
            <a:ext uri="{FF2B5EF4-FFF2-40B4-BE49-F238E27FC236}">
              <a16:creationId xmlns:a16="http://schemas.microsoft.com/office/drawing/2014/main" id="{283C815E-596F-4814-9CDB-C71487EE0FD4}"/>
            </a:ext>
          </a:extLst>
        </xdr:cNvPr>
        <xdr:cNvSpPr>
          <a:spLocks noChangeShapeType="1"/>
        </xdr:cNvSpPr>
      </xdr:nvSpPr>
      <xdr:spPr bwMode="auto">
        <a:xfrm>
          <a:off x="7685554" y="91972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12324</xdr:colOff>
      <xdr:row>22</xdr:row>
      <xdr:rowOff>381000</xdr:rowOff>
    </xdr:from>
    <xdr:to>
      <xdr:col>4</xdr:col>
      <xdr:colOff>354324</xdr:colOff>
      <xdr:row>22</xdr:row>
      <xdr:rowOff>381000</xdr:rowOff>
    </xdr:to>
    <xdr:sp macro="" textlink="">
      <xdr:nvSpPr>
        <xdr:cNvPr id="3090" name="Linha 29">
          <a:extLst>
            <a:ext uri="{FF2B5EF4-FFF2-40B4-BE49-F238E27FC236}">
              <a16:creationId xmlns:a16="http://schemas.microsoft.com/office/drawing/2014/main" id="{7334DDCB-40FD-4017-B4BC-23067D0A55CD}"/>
            </a:ext>
          </a:extLst>
        </xdr:cNvPr>
        <xdr:cNvSpPr>
          <a:spLocks noChangeShapeType="1"/>
        </xdr:cNvSpPr>
      </xdr:nvSpPr>
      <xdr:spPr bwMode="auto">
        <a:xfrm>
          <a:off x="5536824" y="9816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9525</xdr:colOff>
      <xdr:row>22</xdr:row>
      <xdr:rowOff>381000</xdr:rowOff>
    </xdr:from>
    <xdr:to>
      <xdr:col>7</xdr:col>
      <xdr:colOff>351525</xdr:colOff>
      <xdr:row>22</xdr:row>
      <xdr:rowOff>381000</xdr:rowOff>
    </xdr:to>
    <xdr:sp macro="" textlink="">
      <xdr:nvSpPr>
        <xdr:cNvPr id="3093" name="Linha 32">
          <a:extLst>
            <a:ext uri="{FF2B5EF4-FFF2-40B4-BE49-F238E27FC236}">
              <a16:creationId xmlns:a16="http://schemas.microsoft.com/office/drawing/2014/main" id="{D105EF2C-963F-425E-812D-0680EF30F86B}"/>
            </a:ext>
          </a:extLst>
        </xdr:cNvPr>
        <xdr:cNvSpPr>
          <a:spLocks noChangeShapeType="1"/>
        </xdr:cNvSpPr>
      </xdr:nvSpPr>
      <xdr:spPr bwMode="auto">
        <a:xfrm>
          <a:off x="7685554" y="9816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214032</xdr:colOff>
      <xdr:row>23</xdr:row>
      <xdr:rowOff>336176</xdr:rowOff>
    </xdr:from>
    <xdr:to>
      <xdr:col>3</xdr:col>
      <xdr:colOff>556032</xdr:colOff>
      <xdr:row>23</xdr:row>
      <xdr:rowOff>336176</xdr:rowOff>
    </xdr:to>
    <xdr:sp macro="" textlink="">
      <xdr:nvSpPr>
        <xdr:cNvPr id="3094" name="Linha 33">
          <a:extLst>
            <a:ext uri="{FF2B5EF4-FFF2-40B4-BE49-F238E27FC236}">
              <a16:creationId xmlns:a16="http://schemas.microsoft.com/office/drawing/2014/main" id="{43564F42-C218-4C74-AA27-E6B007F8A46F}"/>
            </a:ext>
          </a:extLst>
        </xdr:cNvPr>
        <xdr:cNvSpPr>
          <a:spLocks noChangeShapeType="1"/>
        </xdr:cNvSpPr>
      </xdr:nvSpPr>
      <xdr:spPr bwMode="auto">
        <a:xfrm>
          <a:off x="5021356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214032</xdr:colOff>
      <xdr:row>23</xdr:row>
      <xdr:rowOff>336176</xdr:rowOff>
    </xdr:from>
    <xdr:to>
      <xdr:col>4</xdr:col>
      <xdr:colOff>556032</xdr:colOff>
      <xdr:row>23</xdr:row>
      <xdr:rowOff>336176</xdr:rowOff>
    </xdr:to>
    <xdr:sp macro="" textlink="">
      <xdr:nvSpPr>
        <xdr:cNvPr id="3095" name="Linha 34">
          <a:extLst>
            <a:ext uri="{FF2B5EF4-FFF2-40B4-BE49-F238E27FC236}">
              <a16:creationId xmlns:a16="http://schemas.microsoft.com/office/drawing/2014/main" id="{10AAB8B6-4733-473B-8AC5-32D22C760FB8}"/>
            </a:ext>
          </a:extLst>
        </xdr:cNvPr>
        <xdr:cNvSpPr>
          <a:spLocks noChangeShapeType="1"/>
        </xdr:cNvSpPr>
      </xdr:nvSpPr>
      <xdr:spPr bwMode="auto">
        <a:xfrm>
          <a:off x="5738532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214032</xdr:colOff>
      <xdr:row>23</xdr:row>
      <xdr:rowOff>336176</xdr:rowOff>
    </xdr:from>
    <xdr:to>
      <xdr:col>5</xdr:col>
      <xdr:colOff>556032</xdr:colOff>
      <xdr:row>23</xdr:row>
      <xdr:rowOff>336176</xdr:rowOff>
    </xdr:to>
    <xdr:sp macro="" textlink="">
      <xdr:nvSpPr>
        <xdr:cNvPr id="3096" name="Linha 35">
          <a:extLst>
            <a:ext uri="{FF2B5EF4-FFF2-40B4-BE49-F238E27FC236}">
              <a16:creationId xmlns:a16="http://schemas.microsoft.com/office/drawing/2014/main" id="{D31FF016-BBA7-4ADA-B0D3-AAD1E1C52E4E}"/>
            </a:ext>
          </a:extLst>
        </xdr:cNvPr>
        <xdr:cNvSpPr>
          <a:spLocks noChangeShapeType="1"/>
        </xdr:cNvSpPr>
      </xdr:nvSpPr>
      <xdr:spPr bwMode="auto">
        <a:xfrm>
          <a:off x="6455708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214032</xdr:colOff>
      <xdr:row>23</xdr:row>
      <xdr:rowOff>336176</xdr:rowOff>
    </xdr:from>
    <xdr:to>
      <xdr:col>6</xdr:col>
      <xdr:colOff>556032</xdr:colOff>
      <xdr:row>23</xdr:row>
      <xdr:rowOff>336176</xdr:rowOff>
    </xdr:to>
    <xdr:sp macro="" textlink="">
      <xdr:nvSpPr>
        <xdr:cNvPr id="3097" name="Linha 36">
          <a:extLst>
            <a:ext uri="{FF2B5EF4-FFF2-40B4-BE49-F238E27FC236}">
              <a16:creationId xmlns:a16="http://schemas.microsoft.com/office/drawing/2014/main" id="{CF7C86EF-1111-4910-82C4-3875098E62FA}"/>
            </a:ext>
          </a:extLst>
        </xdr:cNvPr>
        <xdr:cNvSpPr>
          <a:spLocks noChangeShapeType="1"/>
        </xdr:cNvSpPr>
      </xdr:nvSpPr>
      <xdr:spPr bwMode="auto">
        <a:xfrm>
          <a:off x="7172885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214032</xdr:colOff>
      <xdr:row>23</xdr:row>
      <xdr:rowOff>336176</xdr:rowOff>
    </xdr:from>
    <xdr:to>
      <xdr:col>7</xdr:col>
      <xdr:colOff>556032</xdr:colOff>
      <xdr:row>23</xdr:row>
      <xdr:rowOff>336176</xdr:rowOff>
    </xdr:to>
    <xdr:sp macro="" textlink="">
      <xdr:nvSpPr>
        <xdr:cNvPr id="3098" name="Linha 37">
          <a:extLst>
            <a:ext uri="{FF2B5EF4-FFF2-40B4-BE49-F238E27FC236}">
              <a16:creationId xmlns:a16="http://schemas.microsoft.com/office/drawing/2014/main" id="{A3626194-7865-4BDA-BC0C-BB1A133F34BA}"/>
            </a:ext>
          </a:extLst>
        </xdr:cNvPr>
        <xdr:cNvSpPr>
          <a:spLocks noChangeShapeType="1"/>
        </xdr:cNvSpPr>
      </xdr:nvSpPr>
      <xdr:spPr bwMode="auto">
        <a:xfrm>
          <a:off x="7890061" y="1026458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214032</xdr:colOff>
      <xdr:row>24</xdr:row>
      <xdr:rowOff>399489</xdr:rowOff>
    </xdr:from>
    <xdr:to>
      <xdr:col>3</xdr:col>
      <xdr:colOff>556032</xdr:colOff>
      <xdr:row>24</xdr:row>
      <xdr:rowOff>399489</xdr:rowOff>
    </xdr:to>
    <xdr:sp macro="" textlink="">
      <xdr:nvSpPr>
        <xdr:cNvPr id="3099" name="Linha 38">
          <a:extLst>
            <a:ext uri="{FF2B5EF4-FFF2-40B4-BE49-F238E27FC236}">
              <a16:creationId xmlns:a16="http://schemas.microsoft.com/office/drawing/2014/main" id="{FA3A390D-0667-4943-ACEE-9CEF09B3A302}"/>
            </a:ext>
          </a:extLst>
        </xdr:cNvPr>
        <xdr:cNvSpPr>
          <a:spLocks noChangeShapeType="1"/>
        </xdr:cNvSpPr>
      </xdr:nvSpPr>
      <xdr:spPr bwMode="auto">
        <a:xfrm>
          <a:off x="5021356" y="1082096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214032</xdr:colOff>
      <xdr:row>24</xdr:row>
      <xdr:rowOff>399489</xdr:rowOff>
    </xdr:from>
    <xdr:to>
      <xdr:col>4</xdr:col>
      <xdr:colOff>556032</xdr:colOff>
      <xdr:row>24</xdr:row>
      <xdr:rowOff>399489</xdr:rowOff>
    </xdr:to>
    <xdr:sp macro="" textlink="">
      <xdr:nvSpPr>
        <xdr:cNvPr id="3100" name="Linha 39">
          <a:extLst>
            <a:ext uri="{FF2B5EF4-FFF2-40B4-BE49-F238E27FC236}">
              <a16:creationId xmlns:a16="http://schemas.microsoft.com/office/drawing/2014/main" id="{4E74B293-E78A-43A5-A34F-E2496FA3CDF7}"/>
            </a:ext>
          </a:extLst>
        </xdr:cNvPr>
        <xdr:cNvSpPr>
          <a:spLocks noChangeShapeType="1"/>
        </xdr:cNvSpPr>
      </xdr:nvSpPr>
      <xdr:spPr bwMode="auto">
        <a:xfrm>
          <a:off x="5738532" y="1082096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214032</xdr:colOff>
      <xdr:row>24</xdr:row>
      <xdr:rowOff>399489</xdr:rowOff>
    </xdr:from>
    <xdr:to>
      <xdr:col>5</xdr:col>
      <xdr:colOff>556032</xdr:colOff>
      <xdr:row>24</xdr:row>
      <xdr:rowOff>399489</xdr:rowOff>
    </xdr:to>
    <xdr:sp macro="" textlink="">
      <xdr:nvSpPr>
        <xdr:cNvPr id="3101" name="Linha 40">
          <a:extLst>
            <a:ext uri="{FF2B5EF4-FFF2-40B4-BE49-F238E27FC236}">
              <a16:creationId xmlns:a16="http://schemas.microsoft.com/office/drawing/2014/main" id="{861F9E63-3A81-4A51-8CCB-EB42EED0CF08}"/>
            </a:ext>
          </a:extLst>
        </xdr:cNvPr>
        <xdr:cNvSpPr>
          <a:spLocks noChangeShapeType="1"/>
        </xdr:cNvSpPr>
      </xdr:nvSpPr>
      <xdr:spPr bwMode="auto">
        <a:xfrm>
          <a:off x="6455708" y="1082096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214032</xdr:colOff>
      <xdr:row>24</xdr:row>
      <xdr:rowOff>389964</xdr:rowOff>
    </xdr:from>
    <xdr:to>
      <xdr:col>6</xdr:col>
      <xdr:colOff>556032</xdr:colOff>
      <xdr:row>24</xdr:row>
      <xdr:rowOff>389964</xdr:rowOff>
    </xdr:to>
    <xdr:sp macro="" textlink="">
      <xdr:nvSpPr>
        <xdr:cNvPr id="3102" name="Linha 41">
          <a:extLst>
            <a:ext uri="{FF2B5EF4-FFF2-40B4-BE49-F238E27FC236}">
              <a16:creationId xmlns:a16="http://schemas.microsoft.com/office/drawing/2014/main" id="{59ACE510-B865-4F0E-9D78-004D882081A4}"/>
            </a:ext>
          </a:extLst>
        </xdr:cNvPr>
        <xdr:cNvSpPr>
          <a:spLocks noChangeShapeType="1"/>
        </xdr:cNvSpPr>
      </xdr:nvSpPr>
      <xdr:spPr bwMode="auto">
        <a:xfrm>
          <a:off x="7172885" y="108114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214032</xdr:colOff>
      <xdr:row>24</xdr:row>
      <xdr:rowOff>399489</xdr:rowOff>
    </xdr:from>
    <xdr:to>
      <xdr:col>7</xdr:col>
      <xdr:colOff>556032</xdr:colOff>
      <xdr:row>24</xdr:row>
      <xdr:rowOff>399489</xdr:rowOff>
    </xdr:to>
    <xdr:sp macro="" textlink="">
      <xdr:nvSpPr>
        <xdr:cNvPr id="3103" name="Linha 42">
          <a:extLst>
            <a:ext uri="{FF2B5EF4-FFF2-40B4-BE49-F238E27FC236}">
              <a16:creationId xmlns:a16="http://schemas.microsoft.com/office/drawing/2014/main" id="{93BD7AB7-A9F1-41BC-9EB6-2A06DBC594C7}"/>
            </a:ext>
          </a:extLst>
        </xdr:cNvPr>
        <xdr:cNvSpPr>
          <a:spLocks noChangeShapeType="1"/>
        </xdr:cNvSpPr>
      </xdr:nvSpPr>
      <xdr:spPr bwMode="auto">
        <a:xfrm>
          <a:off x="7890061" y="1082096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214032</xdr:colOff>
      <xdr:row>25</xdr:row>
      <xdr:rowOff>344020</xdr:rowOff>
    </xdr:from>
    <xdr:to>
      <xdr:col>3</xdr:col>
      <xdr:colOff>556032</xdr:colOff>
      <xdr:row>25</xdr:row>
      <xdr:rowOff>344020</xdr:rowOff>
    </xdr:to>
    <xdr:sp macro="" textlink="">
      <xdr:nvSpPr>
        <xdr:cNvPr id="3104" name="Linha 43">
          <a:extLst>
            <a:ext uri="{FF2B5EF4-FFF2-40B4-BE49-F238E27FC236}">
              <a16:creationId xmlns:a16="http://schemas.microsoft.com/office/drawing/2014/main" id="{C52FB9A1-D0F8-4FBA-B3D6-D78E9E9E6E49}"/>
            </a:ext>
          </a:extLst>
        </xdr:cNvPr>
        <xdr:cNvSpPr>
          <a:spLocks noChangeShapeType="1"/>
        </xdr:cNvSpPr>
      </xdr:nvSpPr>
      <xdr:spPr bwMode="auto">
        <a:xfrm>
          <a:off x="5021356" y="1137060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214032</xdr:colOff>
      <xdr:row>25</xdr:row>
      <xdr:rowOff>344020</xdr:rowOff>
    </xdr:from>
    <xdr:to>
      <xdr:col>4</xdr:col>
      <xdr:colOff>556032</xdr:colOff>
      <xdr:row>25</xdr:row>
      <xdr:rowOff>344020</xdr:rowOff>
    </xdr:to>
    <xdr:sp macro="" textlink="">
      <xdr:nvSpPr>
        <xdr:cNvPr id="3105" name="Linha 44">
          <a:extLst>
            <a:ext uri="{FF2B5EF4-FFF2-40B4-BE49-F238E27FC236}">
              <a16:creationId xmlns:a16="http://schemas.microsoft.com/office/drawing/2014/main" id="{5C6FA1ED-0728-41B7-98F4-8C8D4DC87CDE}"/>
            </a:ext>
          </a:extLst>
        </xdr:cNvPr>
        <xdr:cNvSpPr>
          <a:spLocks noChangeShapeType="1"/>
        </xdr:cNvSpPr>
      </xdr:nvSpPr>
      <xdr:spPr bwMode="auto">
        <a:xfrm>
          <a:off x="5738532" y="1137060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214032</xdr:colOff>
      <xdr:row>25</xdr:row>
      <xdr:rowOff>355226</xdr:rowOff>
    </xdr:from>
    <xdr:to>
      <xdr:col>5</xdr:col>
      <xdr:colOff>556032</xdr:colOff>
      <xdr:row>25</xdr:row>
      <xdr:rowOff>355226</xdr:rowOff>
    </xdr:to>
    <xdr:sp macro="" textlink="">
      <xdr:nvSpPr>
        <xdr:cNvPr id="3106" name="Linha 45">
          <a:extLst>
            <a:ext uri="{FF2B5EF4-FFF2-40B4-BE49-F238E27FC236}">
              <a16:creationId xmlns:a16="http://schemas.microsoft.com/office/drawing/2014/main" id="{D3303F41-83CB-474C-8D89-9A7D01DECA66}"/>
            </a:ext>
          </a:extLst>
        </xdr:cNvPr>
        <xdr:cNvSpPr>
          <a:spLocks noChangeShapeType="1"/>
        </xdr:cNvSpPr>
      </xdr:nvSpPr>
      <xdr:spPr bwMode="auto">
        <a:xfrm>
          <a:off x="6455708" y="1138181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214032</xdr:colOff>
      <xdr:row>25</xdr:row>
      <xdr:rowOff>355226</xdr:rowOff>
    </xdr:from>
    <xdr:to>
      <xdr:col>6</xdr:col>
      <xdr:colOff>556032</xdr:colOff>
      <xdr:row>25</xdr:row>
      <xdr:rowOff>355226</xdr:rowOff>
    </xdr:to>
    <xdr:sp macro="" textlink="">
      <xdr:nvSpPr>
        <xdr:cNvPr id="3107" name="Linha 46">
          <a:extLst>
            <a:ext uri="{FF2B5EF4-FFF2-40B4-BE49-F238E27FC236}">
              <a16:creationId xmlns:a16="http://schemas.microsoft.com/office/drawing/2014/main" id="{89ED65A1-AA0B-4E49-A87F-92EDE603B6BE}"/>
            </a:ext>
          </a:extLst>
        </xdr:cNvPr>
        <xdr:cNvSpPr>
          <a:spLocks noChangeShapeType="1"/>
        </xdr:cNvSpPr>
      </xdr:nvSpPr>
      <xdr:spPr bwMode="auto">
        <a:xfrm>
          <a:off x="7172885" y="1138181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214032</xdr:colOff>
      <xdr:row>25</xdr:row>
      <xdr:rowOff>344020</xdr:rowOff>
    </xdr:from>
    <xdr:to>
      <xdr:col>7</xdr:col>
      <xdr:colOff>556032</xdr:colOff>
      <xdr:row>25</xdr:row>
      <xdr:rowOff>344020</xdr:rowOff>
    </xdr:to>
    <xdr:sp macro="" textlink="">
      <xdr:nvSpPr>
        <xdr:cNvPr id="3108" name="Linha 47">
          <a:extLst>
            <a:ext uri="{FF2B5EF4-FFF2-40B4-BE49-F238E27FC236}">
              <a16:creationId xmlns:a16="http://schemas.microsoft.com/office/drawing/2014/main" id="{BEA78601-4604-4F7A-A995-D983F398C19D}"/>
            </a:ext>
          </a:extLst>
        </xdr:cNvPr>
        <xdr:cNvSpPr>
          <a:spLocks noChangeShapeType="1"/>
        </xdr:cNvSpPr>
      </xdr:nvSpPr>
      <xdr:spPr bwMode="auto">
        <a:xfrm>
          <a:off x="7890061" y="1137060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201706</xdr:colOff>
      <xdr:row>26</xdr:row>
      <xdr:rowOff>425824</xdr:rowOff>
    </xdr:from>
    <xdr:to>
      <xdr:col>3</xdr:col>
      <xdr:colOff>543706</xdr:colOff>
      <xdr:row>26</xdr:row>
      <xdr:rowOff>425824</xdr:rowOff>
    </xdr:to>
    <xdr:sp macro="" textlink="">
      <xdr:nvSpPr>
        <xdr:cNvPr id="3109" name="Linha 48">
          <a:extLst>
            <a:ext uri="{FF2B5EF4-FFF2-40B4-BE49-F238E27FC236}">
              <a16:creationId xmlns:a16="http://schemas.microsoft.com/office/drawing/2014/main" id="{F4C592AB-B0D7-4607-A3F1-9784DA38FDD9}"/>
            </a:ext>
          </a:extLst>
        </xdr:cNvPr>
        <xdr:cNvSpPr>
          <a:spLocks noChangeShapeType="1"/>
        </xdr:cNvSpPr>
      </xdr:nvSpPr>
      <xdr:spPr bwMode="auto">
        <a:xfrm>
          <a:off x="5009030" y="1188944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236444</xdr:colOff>
      <xdr:row>26</xdr:row>
      <xdr:rowOff>416858</xdr:rowOff>
    </xdr:from>
    <xdr:to>
      <xdr:col>4</xdr:col>
      <xdr:colOff>578444</xdr:colOff>
      <xdr:row>26</xdr:row>
      <xdr:rowOff>416858</xdr:rowOff>
    </xdr:to>
    <xdr:sp macro="" textlink="">
      <xdr:nvSpPr>
        <xdr:cNvPr id="3110" name="Linha 49">
          <a:extLst>
            <a:ext uri="{FF2B5EF4-FFF2-40B4-BE49-F238E27FC236}">
              <a16:creationId xmlns:a16="http://schemas.microsoft.com/office/drawing/2014/main" id="{8653D17E-2071-423D-9626-20297EB32589}"/>
            </a:ext>
          </a:extLst>
        </xdr:cNvPr>
        <xdr:cNvSpPr>
          <a:spLocks noChangeShapeType="1"/>
        </xdr:cNvSpPr>
      </xdr:nvSpPr>
      <xdr:spPr bwMode="auto">
        <a:xfrm>
          <a:off x="5760944" y="1188047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236444</xdr:colOff>
      <xdr:row>26</xdr:row>
      <xdr:rowOff>416858</xdr:rowOff>
    </xdr:from>
    <xdr:to>
      <xdr:col>5</xdr:col>
      <xdr:colOff>578444</xdr:colOff>
      <xdr:row>26</xdr:row>
      <xdr:rowOff>416858</xdr:rowOff>
    </xdr:to>
    <xdr:sp macro="" textlink="">
      <xdr:nvSpPr>
        <xdr:cNvPr id="3111" name="Linha 50">
          <a:extLst>
            <a:ext uri="{FF2B5EF4-FFF2-40B4-BE49-F238E27FC236}">
              <a16:creationId xmlns:a16="http://schemas.microsoft.com/office/drawing/2014/main" id="{5C87C250-44E4-4621-942F-F027581D20A6}"/>
            </a:ext>
          </a:extLst>
        </xdr:cNvPr>
        <xdr:cNvSpPr>
          <a:spLocks noChangeShapeType="1"/>
        </xdr:cNvSpPr>
      </xdr:nvSpPr>
      <xdr:spPr bwMode="auto">
        <a:xfrm>
          <a:off x="6478120" y="1188047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236444</xdr:colOff>
      <xdr:row>26</xdr:row>
      <xdr:rowOff>416858</xdr:rowOff>
    </xdr:from>
    <xdr:to>
      <xdr:col>6</xdr:col>
      <xdr:colOff>578444</xdr:colOff>
      <xdr:row>26</xdr:row>
      <xdr:rowOff>416858</xdr:rowOff>
    </xdr:to>
    <xdr:sp macro="" textlink="">
      <xdr:nvSpPr>
        <xdr:cNvPr id="3112" name="Linha 51">
          <a:extLst>
            <a:ext uri="{FF2B5EF4-FFF2-40B4-BE49-F238E27FC236}">
              <a16:creationId xmlns:a16="http://schemas.microsoft.com/office/drawing/2014/main" id="{C40C8DB9-EF64-4AEA-8A6C-CDFFDD944D1A}"/>
            </a:ext>
          </a:extLst>
        </xdr:cNvPr>
        <xdr:cNvSpPr>
          <a:spLocks noChangeShapeType="1"/>
        </xdr:cNvSpPr>
      </xdr:nvSpPr>
      <xdr:spPr bwMode="auto">
        <a:xfrm>
          <a:off x="7195297" y="1188047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236444</xdr:colOff>
      <xdr:row>26</xdr:row>
      <xdr:rowOff>416858</xdr:rowOff>
    </xdr:from>
    <xdr:to>
      <xdr:col>7</xdr:col>
      <xdr:colOff>578444</xdr:colOff>
      <xdr:row>26</xdr:row>
      <xdr:rowOff>416858</xdr:rowOff>
    </xdr:to>
    <xdr:sp macro="" textlink="">
      <xdr:nvSpPr>
        <xdr:cNvPr id="3113" name="Linha 52">
          <a:extLst>
            <a:ext uri="{FF2B5EF4-FFF2-40B4-BE49-F238E27FC236}">
              <a16:creationId xmlns:a16="http://schemas.microsoft.com/office/drawing/2014/main" id="{92945F14-F4F0-4967-A1B6-9F78528E4588}"/>
            </a:ext>
          </a:extLst>
        </xdr:cNvPr>
        <xdr:cNvSpPr>
          <a:spLocks noChangeShapeType="1"/>
        </xdr:cNvSpPr>
      </xdr:nvSpPr>
      <xdr:spPr bwMode="auto">
        <a:xfrm>
          <a:off x="7912473" y="1188047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214032</xdr:colOff>
      <xdr:row>27</xdr:row>
      <xdr:rowOff>476809</xdr:rowOff>
    </xdr:from>
    <xdr:to>
      <xdr:col>3</xdr:col>
      <xdr:colOff>556032</xdr:colOff>
      <xdr:row>27</xdr:row>
      <xdr:rowOff>476809</xdr:rowOff>
    </xdr:to>
    <xdr:sp macro="" textlink="">
      <xdr:nvSpPr>
        <xdr:cNvPr id="3114" name="Linha 53">
          <a:extLst>
            <a:ext uri="{FF2B5EF4-FFF2-40B4-BE49-F238E27FC236}">
              <a16:creationId xmlns:a16="http://schemas.microsoft.com/office/drawing/2014/main" id="{E192595C-D830-4637-B169-552F32F01D25}"/>
            </a:ext>
          </a:extLst>
        </xdr:cNvPr>
        <xdr:cNvSpPr>
          <a:spLocks noChangeShapeType="1"/>
        </xdr:cNvSpPr>
      </xdr:nvSpPr>
      <xdr:spPr bwMode="auto">
        <a:xfrm>
          <a:off x="5021356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214032</xdr:colOff>
      <xdr:row>27</xdr:row>
      <xdr:rowOff>476809</xdr:rowOff>
    </xdr:from>
    <xdr:to>
      <xdr:col>4</xdr:col>
      <xdr:colOff>556032</xdr:colOff>
      <xdr:row>27</xdr:row>
      <xdr:rowOff>476809</xdr:rowOff>
    </xdr:to>
    <xdr:sp macro="" textlink="">
      <xdr:nvSpPr>
        <xdr:cNvPr id="3115" name="Linha 54">
          <a:extLst>
            <a:ext uri="{FF2B5EF4-FFF2-40B4-BE49-F238E27FC236}">
              <a16:creationId xmlns:a16="http://schemas.microsoft.com/office/drawing/2014/main" id="{EA4A7189-5805-498B-8A13-787F8E91A5E0}"/>
            </a:ext>
          </a:extLst>
        </xdr:cNvPr>
        <xdr:cNvSpPr>
          <a:spLocks noChangeShapeType="1"/>
        </xdr:cNvSpPr>
      </xdr:nvSpPr>
      <xdr:spPr bwMode="auto">
        <a:xfrm>
          <a:off x="5738532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214032</xdr:colOff>
      <xdr:row>27</xdr:row>
      <xdr:rowOff>476809</xdr:rowOff>
    </xdr:from>
    <xdr:to>
      <xdr:col>7</xdr:col>
      <xdr:colOff>556032</xdr:colOff>
      <xdr:row>27</xdr:row>
      <xdr:rowOff>476809</xdr:rowOff>
    </xdr:to>
    <xdr:sp macro="" textlink="">
      <xdr:nvSpPr>
        <xdr:cNvPr id="3118" name="Linha 57">
          <a:extLst>
            <a:ext uri="{FF2B5EF4-FFF2-40B4-BE49-F238E27FC236}">
              <a16:creationId xmlns:a16="http://schemas.microsoft.com/office/drawing/2014/main" id="{78614C35-A217-4F73-949E-B5EC07C29B5F}"/>
            </a:ext>
          </a:extLst>
        </xdr:cNvPr>
        <xdr:cNvSpPr>
          <a:spLocks noChangeShapeType="1"/>
        </xdr:cNvSpPr>
      </xdr:nvSpPr>
      <xdr:spPr bwMode="auto">
        <a:xfrm>
          <a:off x="7890061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33</xdr:row>
      <xdr:rowOff>428625</xdr:rowOff>
    </xdr:from>
    <xdr:to>
      <xdr:col>3</xdr:col>
      <xdr:colOff>707871</xdr:colOff>
      <xdr:row>33</xdr:row>
      <xdr:rowOff>428625</xdr:rowOff>
    </xdr:to>
    <xdr:sp macro="" textlink="">
      <xdr:nvSpPr>
        <xdr:cNvPr id="3119" name="Linha 58">
          <a:extLst>
            <a:ext uri="{FF2B5EF4-FFF2-40B4-BE49-F238E27FC236}">
              <a16:creationId xmlns:a16="http://schemas.microsoft.com/office/drawing/2014/main" id="{595CFE2D-D5C6-4E9D-826D-46A6F109057D}"/>
            </a:ext>
          </a:extLst>
        </xdr:cNvPr>
        <xdr:cNvSpPr>
          <a:spLocks noChangeShapeType="1"/>
        </xdr:cNvSpPr>
      </xdr:nvSpPr>
      <xdr:spPr bwMode="auto">
        <a:xfrm>
          <a:off x="5173195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33</xdr:row>
      <xdr:rowOff>428625</xdr:rowOff>
    </xdr:from>
    <xdr:to>
      <xdr:col>4</xdr:col>
      <xdr:colOff>707871</xdr:colOff>
      <xdr:row>33</xdr:row>
      <xdr:rowOff>428625</xdr:rowOff>
    </xdr:to>
    <xdr:sp macro="" textlink="">
      <xdr:nvSpPr>
        <xdr:cNvPr id="3120" name="Linha 59">
          <a:extLst>
            <a:ext uri="{FF2B5EF4-FFF2-40B4-BE49-F238E27FC236}">
              <a16:creationId xmlns:a16="http://schemas.microsoft.com/office/drawing/2014/main" id="{8122AAD6-E10A-4AFE-B882-5093A36944E1}"/>
            </a:ext>
          </a:extLst>
        </xdr:cNvPr>
        <xdr:cNvSpPr>
          <a:spLocks noChangeShapeType="1"/>
        </xdr:cNvSpPr>
      </xdr:nvSpPr>
      <xdr:spPr bwMode="auto">
        <a:xfrm>
          <a:off x="5890371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33</xdr:row>
      <xdr:rowOff>428625</xdr:rowOff>
    </xdr:from>
    <xdr:to>
      <xdr:col>5</xdr:col>
      <xdr:colOff>707871</xdr:colOff>
      <xdr:row>33</xdr:row>
      <xdr:rowOff>428625</xdr:rowOff>
    </xdr:to>
    <xdr:sp macro="" textlink="">
      <xdr:nvSpPr>
        <xdr:cNvPr id="3121" name="Linha 60">
          <a:extLst>
            <a:ext uri="{FF2B5EF4-FFF2-40B4-BE49-F238E27FC236}">
              <a16:creationId xmlns:a16="http://schemas.microsoft.com/office/drawing/2014/main" id="{98144BB0-4C86-4D1F-8C2B-E477F6B7E462}"/>
            </a:ext>
          </a:extLst>
        </xdr:cNvPr>
        <xdr:cNvSpPr>
          <a:spLocks noChangeShapeType="1"/>
        </xdr:cNvSpPr>
      </xdr:nvSpPr>
      <xdr:spPr bwMode="auto">
        <a:xfrm>
          <a:off x="6607547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33</xdr:row>
      <xdr:rowOff>428625</xdr:rowOff>
    </xdr:from>
    <xdr:to>
      <xdr:col>6</xdr:col>
      <xdr:colOff>707871</xdr:colOff>
      <xdr:row>33</xdr:row>
      <xdr:rowOff>428625</xdr:rowOff>
    </xdr:to>
    <xdr:sp macro="" textlink="">
      <xdr:nvSpPr>
        <xdr:cNvPr id="3122" name="Linha 61">
          <a:extLst>
            <a:ext uri="{FF2B5EF4-FFF2-40B4-BE49-F238E27FC236}">
              <a16:creationId xmlns:a16="http://schemas.microsoft.com/office/drawing/2014/main" id="{1053113E-BBAC-44F5-B01A-D18CFCC61BD8}"/>
            </a:ext>
          </a:extLst>
        </xdr:cNvPr>
        <xdr:cNvSpPr>
          <a:spLocks noChangeShapeType="1"/>
        </xdr:cNvSpPr>
      </xdr:nvSpPr>
      <xdr:spPr bwMode="auto">
        <a:xfrm>
          <a:off x="7324724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33</xdr:row>
      <xdr:rowOff>428625</xdr:rowOff>
    </xdr:from>
    <xdr:to>
      <xdr:col>7</xdr:col>
      <xdr:colOff>707871</xdr:colOff>
      <xdr:row>33</xdr:row>
      <xdr:rowOff>428625</xdr:rowOff>
    </xdr:to>
    <xdr:sp macro="" textlink="">
      <xdr:nvSpPr>
        <xdr:cNvPr id="3123" name="Linha 62">
          <a:extLst>
            <a:ext uri="{FF2B5EF4-FFF2-40B4-BE49-F238E27FC236}">
              <a16:creationId xmlns:a16="http://schemas.microsoft.com/office/drawing/2014/main" id="{1D9BF953-D347-44B4-A2C9-9F6BA09E5DEB}"/>
            </a:ext>
          </a:extLst>
        </xdr:cNvPr>
        <xdr:cNvSpPr>
          <a:spLocks noChangeShapeType="1"/>
        </xdr:cNvSpPr>
      </xdr:nvSpPr>
      <xdr:spPr bwMode="auto">
        <a:xfrm>
          <a:off x="8041900" y="1474974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34</xdr:row>
      <xdr:rowOff>381000</xdr:rowOff>
    </xdr:from>
    <xdr:to>
      <xdr:col>3</xdr:col>
      <xdr:colOff>707871</xdr:colOff>
      <xdr:row>34</xdr:row>
      <xdr:rowOff>381000</xdr:rowOff>
    </xdr:to>
    <xdr:sp macro="" textlink="">
      <xdr:nvSpPr>
        <xdr:cNvPr id="3124" name="Linha 63">
          <a:extLst>
            <a:ext uri="{FF2B5EF4-FFF2-40B4-BE49-F238E27FC236}">
              <a16:creationId xmlns:a16="http://schemas.microsoft.com/office/drawing/2014/main" id="{F19F0A51-D8DD-475F-873F-E4D395496694}"/>
            </a:ext>
          </a:extLst>
        </xdr:cNvPr>
        <xdr:cNvSpPr>
          <a:spLocks noChangeShapeType="1"/>
        </xdr:cNvSpPr>
      </xdr:nvSpPr>
      <xdr:spPr bwMode="auto">
        <a:xfrm>
          <a:off x="5173195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35</xdr:row>
      <xdr:rowOff>483533</xdr:rowOff>
    </xdr:from>
    <xdr:to>
      <xdr:col>3</xdr:col>
      <xdr:colOff>707871</xdr:colOff>
      <xdr:row>35</xdr:row>
      <xdr:rowOff>483533</xdr:rowOff>
    </xdr:to>
    <xdr:sp macro="" textlink="">
      <xdr:nvSpPr>
        <xdr:cNvPr id="3125" name="Linha 68">
          <a:extLst>
            <a:ext uri="{FF2B5EF4-FFF2-40B4-BE49-F238E27FC236}">
              <a16:creationId xmlns:a16="http://schemas.microsoft.com/office/drawing/2014/main" id="{80A8A512-5F88-4F99-9139-92264CA0C546}"/>
            </a:ext>
          </a:extLst>
        </xdr:cNvPr>
        <xdr:cNvSpPr>
          <a:spLocks noChangeShapeType="1"/>
        </xdr:cNvSpPr>
      </xdr:nvSpPr>
      <xdr:spPr bwMode="auto">
        <a:xfrm>
          <a:off x="5173195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35</xdr:row>
      <xdr:rowOff>483533</xdr:rowOff>
    </xdr:from>
    <xdr:to>
      <xdr:col>4</xdr:col>
      <xdr:colOff>707871</xdr:colOff>
      <xdr:row>35</xdr:row>
      <xdr:rowOff>483533</xdr:rowOff>
    </xdr:to>
    <xdr:sp macro="" textlink="">
      <xdr:nvSpPr>
        <xdr:cNvPr id="3126" name="Linha 69">
          <a:extLst>
            <a:ext uri="{FF2B5EF4-FFF2-40B4-BE49-F238E27FC236}">
              <a16:creationId xmlns:a16="http://schemas.microsoft.com/office/drawing/2014/main" id="{A3665E64-E1D0-4BFB-B497-4E21D88269B4}"/>
            </a:ext>
          </a:extLst>
        </xdr:cNvPr>
        <xdr:cNvSpPr>
          <a:spLocks noChangeShapeType="1"/>
        </xdr:cNvSpPr>
      </xdr:nvSpPr>
      <xdr:spPr bwMode="auto">
        <a:xfrm>
          <a:off x="5890371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35</xdr:row>
      <xdr:rowOff>483533</xdr:rowOff>
    </xdr:from>
    <xdr:to>
      <xdr:col>5</xdr:col>
      <xdr:colOff>707871</xdr:colOff>
      <xdr:row>35</xdr:row>
      <xdr:rowOff>483533</xdr:rowOff>
    </xdr:to>
    <xdr:sp macro="" textlink="">
      <xdr:nvSpPr>
        <xdr:cNvPr id="3127" name="Linha 70">
          <a:extLst>
            <a:ext uri="{FF2B5EF4-FFF2-40B4-BE49-F238E27FC236}">
              <a16:creationId xmlns:a16="http://schemas.microsoft.com/office/drawing/2014/main" id="{0ED1F367-83A1-421E-8AC2-B93563D9124D}"/>
            </a:ext>
          </a:extLst>
        </xdr:cNvPr>
        <xdr:cNvSpPr>
          <a:spLocks noChangeShapeType="1"/>
        </xdr:cNvSpPr>
      </xdr:nvSpPr>
      <xdr:spPr bwMode="auto">
        <a:xfrm>
          <a:off x="6607547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35</xdr:row>
      <xdr:rowOff>483533</xdr:rowOff>
    </xdr:from>
    <xdr:to>
      <xdr:col>6</xdr:col>
      <xdr:colOff>707871</xdr:colOff>
      <xdr:row>35</xdr:row>
      <xdr:rowOff>483533</xdr:rowOff>
    </xdr:to>
    <xdr:sp macro="" textlink="">
      <xdr:nvSpPr>
        <xdr:cNvPr id="3128" name="Linha 71">
          <a:extLst>
            <a:ext uri="{FF2B5EF4-FFF2-40B4-BE49-F238E27FC236}">
              <a16:creationId xmlns:a16="http://schemas.microsoft.com/office/drawing/2014/main" id="{6C81C7A7-1768-4C9A-8318-0423CBAF1E60}"/>
            </a:ext>
          </a:extLst>
        </xdr:cNvPr>
        <xdr:cNvSpPr>
          <a:spLocks noChangeShapeType="1"/>
        </xdr:cNvSpPr>
      </xdr:nvSpPr>
      <xdr:spPr bwMode="auto">
        <a:xfrm>
          <a:off x="7324724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35</xdr:row>
      <xdr:rowOff>483533</xdr:rowOff>
    </xdr:from>
    <xdr:to>
      <xdr:col>7</xdr:col>
      <xdr:colOff>707871</xdr:colOff>
      <xdr:row>35</xdr:row>
      <xdr:rowOff>483533</xdr:rowOff>
    </xdr:to>
    <xdr:sp macro="" textlink="">
      <xdr:nvSpPr>
        <xdr:cNvPr id="3129" name="Linha 72">
          <a:extLst>
            <a:ext uri="{FF2B5EF4-FFF2-40B4-BE49-F238E27FC236}">
              <a16:creationId xmlns:a16="http://schemas.microsoft.com/office/drawing/2014/main" id="{46FD761C-8971-4D13-861F-993D35B7D351}"/>
            </a:ext>
          </a:extLst>
        </xdr:cNvPr>
        <xdr:cNvSpPr>
          <a:spLocks noChangeShapeType="1"/>
        </xdr:cNvSpPr>
      </xdr:nvSpPr>
      <xdr:spPr bwMode="auto">
        <a:xfrm>
          <a:off x="8041900" y="1590282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39</xdr:row>
      <xdr:rowOff>419100</xdr:rowOff>
    </xdr:from>
    <xdr:to>
      <xdr:col>3</xdr:col>
      <xdr:colOff>707871</xdr:colOff>
      <xdr:row>39</xdr:row>
      <xdr:rowOff>419100</xdr:rowOff>
    </xdr:to>
    <xdr:sp macro="" textlink="">
      <xdr:nvSpPr>
        <xdr:cNvPr id="3130" name="Linha 73">
          <a:extLst>
            <a:ext uri="{FF2B5EF4-FFF2-40B4-BE49-F238E27FC236}">
              <a16:creationId xmlns:a16="http://schemas.microsoft.com/office/drawing/2014/main" id="{4800788B-E80F-4374-8E2E-EA15C881C1FD}"/>
            </a:ext>
          </a:extLst>
        </xdr:cNvPr>
        <xdr:cNvSpPr>
          <a:spLocks noChangeShapeType="1"/>
        </xdr:cNvSpPr>
      </xdr:nvSpPr>
      <xdr:spPr bwMode="auto">
        <a:xfrm>
          <a:off x="5173195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39</xdr:row>
      <xdr:rowOff>419100</xdr:rowOff>
    </xdr:from>
    <xdr:to>
      <xdr:col>4</xdr:col>
      <xdr:colOff>707871</xdr:colOff>
      <xdr:row>39</xdr:row>
      <xdr:rowOff>419100</xdr:rowOff>
    </xdr:to>
    <xdr:sp macro="" textlink="">
      <xdr:nvSpPr>
        <xdr:cNvPr id="3131" name="Linha 74">
          <a:extLst>
            <a:ext uri="{FF2B5EF4-FFF2-40B4-BE49-F238E27FC236}">
              <a16:creationId xmlns:a16="http://schemas.microsoft.com/office/drawing/2014/main" id="{5010C278-5371-4C7C-A901-D94AC27C0E6A}"/>
            </a:ext>
          </a:extLst>
        </xdr:cNvPr>
        <xdr:cNvSpPr>
          <a:spLocks noChangeShapeType="1"/>
        </xdr:cNvSpPr>
      </xdr:nvSpPr>
      <xdr:spPr bwMode="auto">
        <a:xfrm>
          <a:off x="5890371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39</xdr:row>
      <xdr:rowOff>419100</xdr:rowOff>
    </xdr:from>
    <xdr:to>
      <xdr:col>6</xdr:col>
      <xdr:colOff>707871</xdr:colOff>
      <xdr:row>39</xdr:row>
      <xdr:rowOff>419100</xdr:rowOff>
    </xdr:to>
    <xdr:sp macro="" textlink="">
      <xdr:nvSpPr>
        <xdr:cNvPr id="3132" name="Linha 76">
          <a:extLst>
            <a:ext uri="{FF2B5EF4-FFF2-40B4-BE49-F238E27FC236}">
              <a16:creationId xmlns:a16="http://schemas.microsoft.com/office/drawing/2014/main" id="{39AB3467-0222-44C3-B514-F58225850C70}"/>
            </a:ext>
          </a:extLst>
        </xdr:cNvPr>
        <xdr:cNvSpPr>
          <a:spLocks noChangeShapeType="1"/>
        </xdr:cNvSpPr>
      </xdr:nvSpPr>
      <xdr:spPr bwMode="auto">
        <a:xfrm>
          <a:off x="7324724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39</xdr:row>
      <xdr:rowOff>419100</xdr:rowOff>
    </xdr:from>
    <xdr:to>
      <xdr:col>7</xdr:col>
      <xdr:colOff>707871</xdr:colOff>
      <xdr:row>39</xdr:row>
      <xdr:rowOff>419100</xdr:rowOff>
    </xdr:to>
    <xdr:sp macro="" textlink="">
      <xdr:nvSpPr>
        <xdr:cNvPr id="3133" name="Linha 77">
          <a:extLst>
            <a:ext uri="{FF2B5EF4-FFF2-40B4-BE49-F238E27FC236}">
              <a16:creationId xmlns:a16="http://schemas.microsoft.com/office/drawing/2014/main" id="{54A8DE2E-DE12-4A71-974C-89C5E428BC5D}"/>
            </a:ext>
          </a:extLst>
        </xdr:cNvPr>
        <xdr:cNvSpPr>
          <a:spLocks noChangeShapeType="1"/>
        </xdr:cNvSpPr>
      </xdr:nvSpPr>
      <xdr:spPr bwMode="auto">
        <a:xfrm>
          <a:off x="8041900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40</xdr:row>
      <xdr:rowOff>347382</xdr:rowOff>
    </xdr:from>
    <xdr:to>
      <xdr:col>3</xdr:col>
      <xdr:colOff>707871</xdr:colOff>
      <xdr:row>40</xdr:row>
      <xdr:rowOff>347382</xdr:rowOff>
    </xdr:to>
    <xdr:sp macro="" textlink="">
      <xdr:nvSpPr>
        <xdr:cNvPr id="3134" name="Linha 78">
          <a:extLst>
            <a:ext uri="{FF2B5EF4-FFF2-40B4-BE49-F238E27FC236}">
              <a16:creationId xmlns:a16="http://schemas.microsoft.com/office/drawing/2014/main" id="{6520C620-5A0E-4BD7-951A-EDE7F226D3CD}"/>
            </a:ext>
          </a:extLst>
        </xdr:cNvPr>
        <xdr:cNvSpPr>
          <a:spLocks noChangeShapeType="1"/>
        </xdr:cNvSpPr>
      </xdr:nvSpPr>
      <xdr:spPr bwMode="auto">
        <a:xfrm>
          <a:off x="5173195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40</xdr:row>
      <xdr:rowOff>347382</xdr:rowOff>
    </xdr:from>
    <xdr:to>
      <xdr:col>4</xdr:col>
      <xdr:colOff>707871</xdr:colOff>
      <xdr:row>40</xdr:row>
      <xdr:rowOff>347382</xdr:rowOff>
    </xdr:to>
    <xdr:sp macro="" textlink="">
      <xdr:nvSpPr>
        <xdr:cNvPr id="3135" name="Linha 79">
          <a:extLst>
            <a:ext uri="{FF2B5EF4-FFF2-40B4-BE49-F238E27FC236}">
              <a16:creationId xmlns:a16="http://schemas.microsoft.com/office/drawing/2014/main" id="{56AF5090-9512-41C1-B6B6-96331F0D8A8B}"/>
            </a:ext>
          </a:extLst>
        </xdr:cNvPr>
        <xdr:cNvSpPr>
          <a:spLocks noChangeShapeType="1"/>
        </xdr:cNvSpPr>
      </xdr:nvSpPr>
      <xdr:spPr bwMode="auto">
        <a:xfrm>
          <a:off x="5890371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40</xdr:row>
      <xdr:rowOff>347382</xdr:rowOff>
    </xdr:from>
    <xdr:to>
      <xdr:col>5</xdr:col>
      <xdr:colOff>707871</xdr:colOff>
      <xdr:row>40</xdr:row>
      <xdr:rowOff>347382</xdr:rowOff>
    </xdr:to>
    <xdr:sp macro="" textlink="">
      <xdr:nvSpPr>
        <xdr:cNvPr id="3136" name="Linha 80">
          <a:extLst>
            <a:ext uri="{FF2B5EF4-FFF2-40B4-BE49-F238E27FC236}">
              <a16:creationId xmlns:a16="http://schemas.microsoft.com/office/drawing/2014/main" id="{E522653C-130D-4D25-85D1-87757836B1B1}"/>
            </a:ext>
          </a:extLst>
        </xdr:cNvPr>
        <xdr:cNvSpPr>
          <a:spLocks noChangeShapeType="1"/>
        </xdr:cNvSpPr>
      </xdr:nvSpPr>
      <xdr:spPr bwMode="auto">
        <a:xfrm>
          <a:off x="6607547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40</xdr:row>
      <xdr:rowOff>347382</xdr:rowOff>
    </xdr:from>
    <xdr:to>
      <xdr:col>6</xdr:col>
      <xdr:colOff>707871</xdr:colOff>
      <xdr:row>40</xdr:row>
      <xdr:rowOff>347382</xdr:rowOff>
    </xdr:to>
    <xdr:sp macro="" textlink="">
      <xdr:nvSpPr>
        <xdr:cNvPr id="3137" name="Linha 81">
          <a:extLst>
            <a:ext uri="{FF2B5EF4-FFF2-40B4-BE49-F238E27FC236}">
              <a16:creationId xmlns:a16="http://schemas.microsoft.com/office/drawing/2014/main" id="{DE2BDE9C-D7F2-4C57-BDD7-67107FF1FA88}"/>
            </a:ext>
          </a:extLst>
        </xdr:cNvPr>
        <xdr:cNvSpPr>
          <a:spLocks noChangeShapeType="1"/>
        </xdr:cNvSpPr>
      </xdr:nvSpPr>
      <xdr:spPr bwMode="auto">
        <a:xfrm>
          <a:off x="7324724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40</xdr:row>
      <xdr:rowOff>347382</xdr:rowOff>
    </xdr:from>
    <xdr:to>
      <xdr:col>7</xdr:col>
      <xdr:colOff>707871</xdr:colOff>
      <xdr:row>40</xdr:row>
      <xdr:rowOff>347382</xdr:rowOff>
    </xdr:to>
    <xdr:sp macro="" textlink="">
      <xdr:nvSpPr>
        <xdr:cNvPr id="3138" name="Linha 82">
          <a:extLst>
            <a:ext uri="{FF2B5EF4-FFF2-40B4-BE49-F238E27FC236}">
              <a16:creationId xmlns:a16="http://schemas.microsoft.com/office/drawing/2014/main" id="{0AAE19F2-02CE-4CBE-A909-FE37AC803580}"/>
            </a:ext>
          </a:extLst>
        </xdr:cNvPr>
        <xdr:cNvSpPr>
          <a:spLocks noChangeShapeType="1"/>
        </xdr:cNvSpPr>
      </xdr:nvSpPr>
      <xdr:spPr bwMode="auto">
        <a:xfrm>
          <a:off x="8041900" y="1832161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41</xdr:row>
      <xdr:rowOff>404532</xdr:rowOff>
    </xdr:from>
    <xdr:to>
      <xdr:col>3</xdr:col>
      <xdr:colOff>707871</xdr:colOff>
      <xdr:row>41</xdr:row>
      <xdr:rowOff>404532</xdr:rowOff>
    </xdr:to>
    <xdr:sp macro="" textlink="">
      <xdr:nvSpPr>
        <xdr:cNvPr id="3139" name="Linha 83">
          <a:extLst>
            <a:ext uri="{FF2B5EF4-FFF2-40B4-BE49-F238E27FC236}">
              <a16:creationId xmlns:a16="http://schemas.microsoft.com/office/drawing/2014/main" id="{21A87E1A-CDA7-4BC2-8F2F-D3F38691D4EF}"/>
            </a:ext>
          </a:extLst>
        </xdr:cNvPr>
        <xdr:cNvSpPr>
          <a:spLocks noChangeShapeType="1"/>
        </xdr:cNvSpPr>
      </xdr:nvSpPr>
      <xdr:spPr bwMode="auto">
        <a:xfrm>
          <a:off x="5173195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41</xdr:row>
      <xdr:rowOff>404532</xdr:rowOff>
    </xdr:from>
    <xdr:to>
      <xdr:col>4</xdr:col>
      <xdr:colOff>707871</xdr:colOff>
      <xdr:row>41</xdr:row>
      <xdr:rowOff>404532</xdr:rowOff>
    </xdr:to>
    <xdr:sp macro="" textlink="">
      <xdr:nvSpPr>
        <xdr:cNvPr id="3140" name="Linha 84">
          <a:extLst>
            <a:ext uri="{FF2B5EF4-FFF2-40B4-BE49-F238E27FC236}">
              <a16:creationId xmlns:a16="http://schemas.microsoft.com/office/drawing/2014/main" id="{49F55369-2141-452C-91D7-AC69C4CBE122}"/>
            </a:ext>
          </a:extLst>
        </xdr:cNvPr>
        <xdr:cNvSpPr>
          <a:spLocks noChangeShapeType="1"/>
        </xdr:cNvSpPr>
      </xdr:nvSpPr>
      <xdr:spPr bwMode="auto">
        <a:xfrm>
          <a:off x="5890371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41</xdr:row>
      <xdr:rowOff>404532</xdr:rowOff>
    </xdr:from>
    <xdr:to>
      <xdr:col>5</xdr:col>
      <xdr:colOff>707871</xdr:colOff>
      <xdr:row>41</xdr:row>
      <xdr:rowOff>404532</xdr:rowOff>
    </xdr:to>
    <xdr:sp macro="" textlink="">
      <xdr:nvSpPr>
        <xdr:cNvPr id="3141" name="Linha 85">
          <a:extLst>
            <a:ext uri="{FF2B5EF4-FFF2-40B4-BE49-F238E27FC236}">
              <a16:creationId xmlns:a16="http://schemas.microsoft.com/office/drawing/2014/main" id="{7E08CA82-FF15-4DDB-A63C-4D88AE56F521}"/>
            </a:ext>
          </a:extLst>
        </xdr:cNvPr>
        <xdr:cNvSpPr>
          <a:spLocks noChangeShapeType="1"/>
        </xdr:cNvSpPr>
      </xdr:nvSpPr>
      <xdr:spPr bwMode="auto">
        <a:xfrm>
          <a:off x="6607547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41</xdr:row>
      <xdr:rowOff>404532</xdr:rowOff>
    </xdr:from>
    <xdr:to>
      <xdr:col>6</xdr:col>
      <xdr:colOff>707871</xdr:colOff>
      <xdr:row>41</xdr:row>
      <xdr:rowOff>404532</xdr:rowOff>
    </xdr:to>
    <xdr:sp macro="" textlink="">
      <xdr:nvSpPr>
        <xdr:cNvPr id="3142" name="Linha 86">
          <a:extLst>
            <a:ext uri="{FF2B5EF4-FFF2-40B4-BE49-F238E27FC236}">
              <a16:creationId xmlns:a16="http://schemas.microsoft.com/office/drawing/2014/main" id="{D13044F9-6681-4CB5-BE7D-4BDE06380516}"/>
            </a:ext>
          </a:extLst>
        </xdr:cNvPr>
        <xdr:cNvSpPr>
          <a:spLocks noChangeShapeType="1"/>
        </xdr:cNvSpPr>
      </xdr:nvSpPr>
      <xdr:spPr bwMode="auto">
        <a:xfrm>
          <a:off x="7324724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41</xdr:row>
      <xdr:rowOff>404532</xdr:rowOff>
    </xdr:from>
    <xdr:to>
      <xdr:col>7</xdr:col>
      <xdr:colOff>707871</xdr:colOff>
      <xdr:row>41</xdr:row>
      <xdr:rowOff>404532</xdr:rowOff>
    </xdr:to>
    <xdr:sp macro="" textlink="">
      <xdr:nvSpPr>
        <xdr:cNvPr id="3143" name="Linha 87">
          <a:extLst>
            <a:ext uri="{FF2B5EF4-FFF2-40B4-BE49-F238E27FC236}">
              <a16:creationId xmlns:a16="http://schemas.microsoft.com/office/drawing/2014/main" id="{943F1659-633C-485C-9E85-74905A04AFFE}"/>
            </a:ext>
          </a:extLst>
        </xdr:cNvPr>
        <xdr:cNvSpPr>
          <a:spLocks noChangeShapeType="1"/>
        </xdr:cNvSpPr>
      </xdr:nvSpPr>
      <xdr:spPr bwMode="auto">
        <a:xfrm>
          <a:off x="8041900" y="1887182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42</xdr:row>
      <xdr:rowOff>495300</xdr:rowOff>
    </xdr:from>
    <xdr:to>
      <xdr:col>3</xdr:col>
      <xdr:colOff>707871</xdr:colOff>
      <xdr:row>42</xdr:row>
      <xdr:rowOff>495300</xdr:rowOff>
    </xdr:to>
    <xdr:sp macro="" textlink="">
      <xdr:nvSpPr>
        <xdr:cNvPr id="3144" name="Linha 88">
          <a:extLst>
            <a:ext uri="{FF2B5EF4-FFF2-40B4-BE49-F238E27FC236}">
              <a16:creationId xmlns:a16="http://schemas.microsoft.com/office/drawing/2014/main" id="{4676E33E-E9E2-490B-B3A2-863AB523BFBF}"/>
            </a:ext>
          </a:extLst>
        </xdr:cNvPr>
        <xdr:cNvSpPr>
          <a:spLocks noChangeShapeType="1"/>
        </xdr:cNvSpPr>
      </xdr:nvSpPr>
      <xdr:spPr bwMode="auto">
        <a:xfrm>
          <a:off x="5173195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42</xdr:row>
      <xdr:rowOff>495300</xdr:rowOff>
    </xdr:from>
    <xdr:to>
      <xdr:col>4</xdr:col>
      <xdr:colOff>707871</xdr:colOff>
      <xdr:row>42</xdr:row>
      <xdr:rowOff>495300</xdr:rowOff>
    </xdr:to>
    <xdr:sp macro="" textlink="">
      <xdr:nvSpPr>
        <xdr:cNvPr id="3145" name="Linha 89">
          <a:extLst>
            <a:ext uri="{FF2B5EF4-FFF2-40B4-BE49-F238E27FC236}">
              <a16:creationId xmlns:a16="http://schemas.microsoft.com/office/drawing/2014/main" id="{10A0C166-437E-4242-8932-0DA040BEEB7E}"/>
            </a:ext>
          </a:extLst>
        </xdr:cNvPr>
        <xdr:cNvSpPr>
          <a:spLocks noChangeShapeType="1"/>
        </xdr:cNvSpPr>
      </xdr:nvSpPr>
      <xdr:spPr bwMode="auto">
        <a:xfrm>
          <a:off x="5890371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42</xdr:row>
      <xdr:rowOff>495300</xdr:rowOff>
    </xdr:from>
    <xdr:to>
      <xdr:col>5</xdr:col>
      <xdr:colOff>707871</xdr:colOff>
      <xdr:row>42</xdr:row>
      <xdr:rowOff>495300</xdr:rowOff>
    </xdr:to>
    <xdr:sp macro="" textlink="">
      <xdr:nvSpPr>
        <xdr:cNvPr id="3146" name="Linha 90">
          <a:extLst>
            <a:ext uri="{FF2B5EF4-FFF2-40B4-BE49-F238E27FC236}">
              <a16:creationId xmlns:a16="http://schemas.microsoft.com/office/drawing/2014/main" id="{5209A456-CC29-43F4-8BEA-B312904F9D2B}"/>
            </a:ext>
          </a:extLst>
        </xdr:cNvPr>
        <xdr:cNvSpPr>
          <a:spLocks noChangeShapeType="1"/>
        </xdr:cNvSpPr>
      </xdr:nvSpPr>
      <xdr:spPr bwMode="auto">
        <a:xfrm>
          <a:off x="6607547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42</xdr:row>
      <xdr:rowOff>495300</xdr:rowOff>
    </xdr:from>
    <xdr:to>
      <xdr:col>6</xdr:col>
      <xdr:colOff>707871</xdr:colOff>
      <xdr:row>42</xdr:row>
      <xdr:rowOff>495300</xdr:rowOff>
    </xdr:to>
    <xdr:sp macro="" textlink="">
      <xdr:nvSpPr>
        <xdr:cNvPr id="3147" name="Linha 91">
          <a:extLst>
            <a:ext uri="{FF2B5EF4-FFF2-40B4-BE49-F238E27FC236}">
              <a16:creationId xmlns:a16="http://schemas.microsoft.com/office/drawing/2014/main" id="{4CDCFEAA-24DD-40AA-B57B-B473B5675D4B}"/>
            </a:ext>
          </a:extLst>
        </xdr:cNvPr>
        <xdr:cNvSpPr>
          <a:spLocks noChangeShapeType="1"/>
        </xdr:cNvSpPr>
      </xdr:nvSpPr>
      <xdr:spPr bwMode="auto">
        <a:xfrm>
          <a:off x="7324724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42</xdr:row>
      <xdr:rowOff>495300</xdr:rowOff>
    </xdr:from>
    <xdr:to>
      <xdr:col>7</xdr:col>
      <xdr:colOff>707871</xdr:colOff>
      <xdr:row>42</xdr:row>
      <xdr:rowOff>495300</xdr:rowOff>
    </xdr:to>
    <xdr:sp macro="" textlink="">
      <xdr:nvSpPr>
        <xdr:cNvPr id="3148" name="Linha 92">
          <a:extLst>
            <a:ext uri="{FF2B5EF4-FFF2-40B4-BE49-F238E27FC236}">
              <a16:creationId xmlns:a16="http://schemas.microsoft.com/office/drawing/2014/main" id="{50C494DA-2235-41C0-9E1B-E91C2699796A}"/>
            </a:ext>
          </a:extLst>
        </xdr:cNvPr>
        <xdr:cNvSpPr>
          <a:spLocks noChangeShapeType="1"/>
        </xdr:cNvSpPr>
      </xdr:nvSpPr>
      <xdr:spPr bwMode="auto">
        <a:xfrm>
          <a:off x="8041900" y="1956771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39</xdr:row>
      <xdr:rowOff>419100</xdr:rowOff>
    </xdr:from>
    <xdr:to>
      <xdr:col>5</xdr:col>
      <xdr:colOff>707871</xdr:colOff>
      <xdr:row>39</xdr:row>
      <xdr:rowOff>419100</xdr:rowOff>
    </xdr:to>
    <xdr:sp macro="" textlink="">
      <xdr:nvSpPr>
        <xdr:cNvPr id="3149" name="Linha 93">
          <a:extLst>
            <a:ext uri="{FF2B5EF4-FFF2-40B4-BE49-F238E27FC236}">
              <a16:creationId xmlns:a16="http://schemas.microsoft.com/office/drawing/2014/main" id="{165C57DE-92D1-443E-BB33-A869F5FD9558}"/>
            </a:ext>
          </a:extLst>
        </xdr:cNvPr>
        <xdr:cNvSpPr>
          <a:spLocks noChangeShapeType="1"/>
        </xdr:cNvSpPr>
      </xdr:nvSpPr>
      <xdr:spPr bwMode="auto">
        <a:xfrm>
          <a:off x="6607547" y="177882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21296</xdr:colOff>
      <xdr:row>47</xdr:row>
      <xdr:rowOff>346262</xdr:rowOff>
    </xdr:from>
    <xdr:to>
      <xdr:col>9</xdr:col>
      <xdr:colOff>705296</xdr:colOff>
      <xdr:row>47</xdr:row>
      <xdr:rowOff>346262</xdr:rowOff>
    </xdr:to>
    <xdr:sp macro="" textlink="">
      <xdr:nvSpPr>
        <xdr:cNvPr id="3150" name="Linha 94">
          <a:extLst>
            <a:ext uri="{FF2B5EF4-FFF2-40B4-BE49-F238E27FC236}">
              <a16:creationId xmlns:a16="http://schemas.microsoft.com/office/drawing/2014/main" id="{A486B031-9FA2-425D-9C09-E03C18AAD3F7}"/>
            </a:ext>
          </a:extLst>
        </xdr:cNvPr>
        <xdr:cNvSpPr>
          <a:spLocks noChangeShapeType="1"/>
        </xdr:cNvSpPr>
      </xdr:nvSpPr>
      <xdr:spPr bwMode="auto">
        <a:xfrm>
          <a:off x="9131678" y="21446938"/>
          <a:ext cx="684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375396</xdr:colOff>
      <xdr:row>34</xdr:row>
      <xdr:rowOff>390525</xdr:rowOff>
    </xdr:from>
    <xdr:to>
      <xdr:col>5</xdr:col>
      <xdr:colOff>3021</xdr:colOff>
      <xdr:row>34</xdr:row>
      <xdr:rowOff>390525</xdr:rowOff>
    </xdr:to>
    <xdr:sp macro="" textlink="">
      <xdr:nvSpPr>
        <xdr:cNvPr id="3151" name="Linha 95">
          <a:extLst>
            <a:ext uri="{FF2B5EF4-FFF2-40B4-BE49-F238E27FC236}">
              <a16:creationId xmlns:a16="http://schemas.microsoft.com/office/drawing/2014/main" id="{7CC92399-6D7B-4433-84D6-3D3E05ED67AC}"/>
            </a:ext>
          </a:extLst>
        </xdr:cNvPr>
        <xdr:cNvSpPr>
          <a:spLocks noChangeShapeType="1"/>
        </xdr:cNvSpPr>
      </xdr:nvSpPr>
      <xdr:spPr bwMode="auto">
        <a:xfrm>
          <a:off x="5833221" y="148399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34</xdr:row>
      <xdr:rowOff>381000</xdr:rowOff>
    </xdr:from>
    <xdr:to>
      <xdr:col>5</xdr:col>
      <xdr:colOff>707871</xdr:colOff>
      <xdr:row>34</xdr:row>
      <xdr:rowOff>381000</xdr:rowOff>
    </xdr:to>
    <xdr:sp macro="" textlink="">
      <xdr:nvSpPr>
        <xdr:cNvPr id="3152" name="Linha 96">
          <a:extLst>
            <a:ext uri="{FF2B5EF4-FFF2-40B4-BE49-F238E27FC236}">
              <a16:creationId xmlns:a16="http://schemas.microsoft.com/office/drawing/2014/main" id="{4AFEECD6-BEC5-4367-8D20-312BE16F2D73}"/>
            </a:ext>
          </a:extLst>
        </xdr:cNvPr>
        <xdr:cNvSpPr>
          <a:spLocks noChangeShapeType="1"/>
        </xdr:cNvSpPr>
      </xdr:nvSpPr>
      <xdr:spPr bwMode="auto">
        <a:xfrm>
          <a:off x="6607547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34</xdr:row>
      <xdr:rowOff>381000</xdr:rowOff>
    </xdr:from>
    <xdr:to>
      <xdr:col>6</xdr:col>
      <xdr:colOff>707871</xdr:colOff>
      <xdr:row>34</xdr:row>
      <xdr:rowOff>381000</xdr:rowOff>
    </xdr:to>
    <xdr:sp macro="" textlink="">
      <xdr:nvSpPr>
        <xdr:cNvPr id="3153" name="Linha 97">
          <a:extLst>
            <a:ext uri="{FF2B5EF4-FFF2-40B4-BE49-F238E27FC236}">
              <a16:creationId xmlns:a16="http://schemas.microsoft.com/office/drawing/2014/main" id="{17267A09-3FD1-41FB-998B-7016A517AD76}"/>
            </a:ext>
          </a:extLst>
        </xdr:cNvPr>
        <xdr:cNvSpPr>
          <a:spLocks noChangeShapeType="1"/>
        </xdr:cNvSpPr>
      </xdr:nvSpPr>
      <xdr:spPr bwMode="auto">
        <a:xfrm>
          <a:off x="7324724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34</xdr:row>
      <xdr:rowOff>381000</xdr:rowOff>
    </xdr:from>
    <xdr:to>
      <xdr:col>7</xdr:col>
      <xdr:colOff>707871</xdr:colOff>
      <xdr:row>34</xdr:row>
      <xdr:rowOff>381000</xdr:rowOff>
    </xdr:to>
    <xdr:sp macro="" textlink="">
      <xdr:nvSpPr>
        <xdr:cNvPr id="3154" name="Linha 98">
          <a:extLst>
            <a:ext uri="{FF2B5EF4-FFF2-40B4-BE49-F238E27FC236}">
              <a16:creationId xmlns:a16="http://schemas.microsoft.com/office/drawing/2014/main" id="{B37A3F2F-C3A6-473D-8B8E-7966AF50FEE5}"/>
            </a:ext>
          </a:extLst>
        </xdr:cNvPr>
        <xdr:cNvSpPr>
          <a:spLocks noChangeShapeType="1"/>
        </xdr:cNvSpPr>
      </xdr:nvSpPr>
      <xdr:spPr bwMode="auto">
        <a:xfrm>
          <a:off x="8041900" y="1530723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23530</xdr:colOff>
      <xdr:row>22</xdr:row>
      <xdr:rowOff>381000</xdr:rowOff>
    </xdr:from>
    <xdr:to>
      <xdr:col>5</xdr:col>
      <xdr:colOff>365530</xdr:colOff>
      <xdr:row>22</xdr:row>
      <xdr:rowOff>381000</xdr:rowOff>
    </xdr:to>
    <xdr:sp macro="" textlink="">
      <xdr:nvSpPr>
        <xdr:cNvPr id="3155" name="Linha 29">
          <a:extLst>
            <a:ext uri="{FF2B5EF4-FFF2-40B4-BE49-F238E27FC236}">
              <a16:creationId xmlns:a16="http://schemas.microsoft.com/office/drawing/2014/main" id="{1DA07CFC-50B5-4840-921C-22F30A57273A}"/>
            </a:ext>
          </a:extLst>
        </xdr:cNvPr>
        <xdr:cNvSpPr>
          <a:spLocks noChangeShapeType="1"/>
        </xdr:cNvSpPr>
      </xdr:nvSpPr>
      <xdr:spPr bwMode="auto">
        <a:xfrm>
          <a:off x="6265206" y="9816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23530</xdr:colOff>
      <xdr:row>22</xdr:row>
      <xdr:rowOff>381000</xdr:rowOff>
    </xdr:from>
    <xdr:to>
      <xdr:col>6</xdr:col>
      <xdr:colOff>365530</xdr:colOff>
      <xdr:row>22</xdr:row>
      <xdr:rowOff>381000</xdr:rowOff>
    </xdr:to>
    <xdr:sp macro="" textlink="">
      <xdr:nvSpPr>
        <xdr:cNvPr id="3156" name="Linha 29">
          <a:extLst>
            <a:ext uri="{FF2B5EF4-FFF2-40B4-BE49-F238E27FC236}">
              <a16:creationId xmlns:a16="http://schemas.microsoft.com/office/drawing/2014/main" id="{D9A86484-4DA5-4F50-AEB0-2581BFCF8926}"/>
            </a:ext>
          </a:extLst>
        </xdr:cNvPr>
        <xdr:cNvSpPr>
          <a:spLocks noChangeShapeType="1"/>
        </xdr:cNvSpPr>
      </xdr:nvSpPr>
      <xdr:spPr bwMode="auto">
        <a:xfrm>
          <a:off x="6982383" y="9816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214032</xdr:colOff>
      <xdr:row>27</xdr:row>
      <xdr:rowOff>476809</xdr:rowOff>
    </xdr:from>
    <xdr:to>
      <xdr:col>5</xdr:col>
      <xdr:colOff>556032</xdr:colOff>
      <xdr:row>27</xdr:row>
      <xdr:rowOff>476809</xdr:rowOff>
    </xdr:to>
    <xdr:sp macro="" textlink="">
      <xdr:nvSpPr>
        <xdr:cNvPr id="3164" name="Linha 54">
          <a:extLst>
            <a:ext uri="{FF2B5EF4-FFF2-40B4-BE49-F238E27FC236}">
              <a16:creationId xmlns:a16="http://schemas.microsoft.com/office/drawing/2014/main" id="{032897DC-20E4-4FBA-A58C-8492B7CD65AA}"/>
            </a:ext>
          </a:extLst>
        </xdr:cNvPr>
        <xdr:cNvSpPr>
          <a:spLocks noChangeShapeType="1"/>
        </xdr:cNvSpPr>
      </xdr:nvSpPr>
      <xdr:spPr bwMode="auto">
        <a:xfrm>
          <a:off x="6455708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214032</xdr:colOff>
      <xdr:row>27</xdr:row>
      <xdr:rowOff>476809</xdr:rowOff>
    </xdr:from>
    <xdr:to>
      <xdr:col>6</xdr:col>
      <xdr:colOff>556032</xdr:colOff>
      <xdr:row>27</xdr:row>
      <xdr:rowOff>476809</xdr:rowOff>
    </xdr:to>
    <xdr:sp macro="" textlink="">
      <xdr:nvSpPr>
        <xdr:cNvPr id="3165" name="Linha 54">
          <a:extLst>
            <a:ext uri="{FF2B5EF4-FFF2-40B4-BE49-F238E27FC236}">
              <a16:creationId xmlns:a16="http://schemas.microsoft.com/office/drawing/2014/main" id="{15537EB9-B9DB-437F-8AB5-FC03214289E0}"/>
            </a:ext>
          </a:extLst>
        </xdr:cNvPr>
        <xdr:cNvSpPr>
          <a:spLocks noChangeShapeType="1"/>
        </xdr:cNvSpPr>
      </xdr:nvSpPr>
      <xdr:spPr bwMode="auto">
        <a:xfrm>
          <a:off x="7172885" y="1260157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11206</xdr:colOff>
      <xdr:row>21</xdr:row>
      <xdr:rowOff>537884</xdr:rowOff>
    </xdr:from>
    <xdr:to>
      <xdr:col>8</xdr:col>
      <xdr:colOff>353206</xdr:colOff>
      <xdr:row>21</xdr:row>
      <xdr:rowOff>537884</xdr:rowOff>
    </xdr:to>
    <xdr:sp macro="" textlink="">
      <xdr:nvSpPr>
        <xdr:cNvPr id="99" name="Linha 27">
          <a:extLst>
            <a:ext uri="{FF2B5EF4-FFF2-40B4-BE49-F238E27FC236}">
              <a16:creationId xmlns:a16="http://schemas.microsoft.com/office/drawing/2014/main" id="{5B733286-6660-4683-98A2-01FA6133E031}"/>
            </a:ext>
          </a:extLst>
        </xdr:cNvPr>
        <xdr:cNvSpPr>
          <a:spLocks noChangeShapeType="1"/>
        </xdr:cNvSpPr>
      </xdr:nvSpPr>
      <xdr:spPr bwMode="auto">
        <a:xfrm>
          <a:off x="8404412" y="921123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11206</xdr:colOff>
      <xdr:row>21</xdr:row>
      <xdr:rowOff>549092</xdr:rowOff>
    </xdr:from>
    <xdr:to>
      <xdr:col>9</xdr:col>
      <xdr:colOff>353206</xdr:colOff>
      <xdr:row>21</xdr:row>
      <xdr:rowOff>549092</xdr:rowOff>
    </xdr:to>
    <xdr:sp macro="" textlink="">
      <xdr:nvSpPr>
        <xdr:cNvPr id="102" name="Linha 27">
          <a:extLst>
            <a:ext uri="{FF2B5EF4-FFF2-40B4-BE49-F238E27FC236}">
              <a16:creationId xmlns:a16="http://schemas.microsoft.com/office/drawing/2014/main" id="{545816C1-45A5-43BD-84B1-FB3B78DD9877}"/>
            </a:ext>
          </a:extLst>
        </xdr:cNvPr>
        <xdr:cNvSpPr>
          <a:spLocks noChangeShapeType="1"/>
        </xdr:cNvSpPr>
      </xdr:nvSpPr>
      <xdr:spPr bwMode="auto">
        <a:xfrm>
          <a:off x="9121588" y="922244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11206</xdr:colOff>
      <xdr:row>22</xdr:row>
      <xdr:rowOff>381002</xdr:rowOff>
    </xdr:from>
    <xdr:to>
      <xdr:col>8</xdr:col>
      <xdr:colOff>353206</xdr:colOff>
      <xdr:row>22</xdr:row>
      <xdr:rowOff>381002</xdr:rowOff>
    </xdr:to>
    <xdr:sp macro="" textlink="">
      <xdr:nvSpPr>
        <xdr:cNvPr id="114" name="Linha 27">
          <a:extLst>
            <a:ext uri="{FF2B5EF4-FFF2-40B4-BE49-F238E27FC236}">
              <a16:creationId xmlns:a16="http://schemas.microsoft.com/office/drawing/2014/main" id="{23BEBF08-EA19-4426-BD77-6649564A2368}"/>
            </a:ext>
          </a:extLst>
        </xdr:cNvPr>
        <xdr:cNvSpPr>
          <a:spLocks noChangeShapeType="1"/>
        </xdr:cNvSpPr>
      </xdr:nvSpPr>
      <xdr:spPr bwMode="auto">
        <a:xfrm>
          <a:off x="8404412" y="981635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11206</xdr:colOff>
      <xdr:row>22</xdr:row>
      <xdr:rowOff>392210</xdr:rowOff>
    </xdr:from>
    <xdr:to>
      <xdr:col>9</xdr:col>
      <xdr:colOff>353206</xdr:colOff>
      <xdr:row>22</xdr:row>
      <xdr:rowOff>392210</xdr:rowOff>
    </xdr:to>
    <xdr:sp macro="" textlink="">
      <xdr:nvSpPr>
        <xdr:cNvPr id="115" name="Linha 27">
          <a:extLst>
            <a:ext uri="{FF2B5EF4-FFF2-40B4-BE49-F238E27FC236}">
              <a16:creationId xmlns:a16="http://schemas.microsoft.com/office/drawing/2014/main" id="{2C6AA83E-5FFD-434A-844C-53868D7FFB63}"/>
            </a:ext>
          </a:extLst>
        </xdr:cNvPr>
        <xdr:cNvSpPr>
          <a:spLocks noChangeShapeType="1"/>
        </xdr:cNvSpPr>
      </xdr:nvSpPr>
      <xdr:spPr bwMode="auto">
        <a:xfrm>
          <a:off x="9121588" y="982756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369798</xdr:colOff>
      <xdr:row>22</xdr:row>
      <xdr:rowOff>369795</xdr:rowOff>
    </xdr:from>
    <xdr:to>
      <xdr:col>3</xdr:col>
      <xdr:colOff>350748</xdr:colOff>
      <xdr:row>22</xdr:row>
      <xdr:rowOff>369795</xdr:rowOff>
    </xdr:to>
    <xdr:sp macro="" textlink="">
      <xdr:nvSpPr>
        <xdr:cNvPr id="116" name="Linha 23">
          <a:extLst>
            <a:ext uri="{FF2B5EF4-FFF2-40B4-BE49-F238E27FC236}">
              <a16:creationId xmlns:a16="http://schemas.microsoft.com/office/drawing/2014/main" id="{EEDB3FDA-AAB1-4E72-B5B6-A5A65A36D580}"/>
            </a:ext>
          </a:extLst>
        </xdr:cNvPr>
        <xdr:cNvSpPr>
          <a:spLocks noChangeShapeType="1"/>
        </xdr:cNvSpPr>
      </xdr:nvSpPr>
      <xdr:spPr bwMode="auto">
        <a:xfrm>
          <a:off x="4459945" y="9805148"/>
          <a:ext cx="698127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212914</xdr:colOff>
      <xdr:row>28</xdr:row>
      <xdr:rowOff>246532</xdr:rowOff>
    </xdr:from>
    <xdr:to>
      <xdr:col>3</xdr:col>
      <xdr:colOff>554914</xdr:colOff>
      <xdr:row>28</xdr:row>
      <xdr:rowOff>246532</xdr:rowOff>
    </xdr:to>
    <xdr:sp macro="" textlink="">
      <xdr:nvSpPr>
        <xdr:cNvPr id="122" name="Linha 53">
          <a:extLst>
            <a:ext uri="{FF2B5EF4-FFF2-40B4-BE49-F238E27FC236}">
              <a16:creationId xmlns:a16="http://schemas.microsoft.com/office/drawing/2014/main" id="{06B35FDB-9F95-4A32-B640-52FDE3F485B2}"/>
            </a:ext>
          </a:extLst>
        </xdr:cNvPr>
        <xdr:cNvSpPr>
          <a:spLocks noChangeShapeType="1"/>
        </xdr:cNvSpPr>
      </xdr:nvSpPr>
      <xdr:spPr bwMode="auto">
        <a:xfrm>
          <a:off x="5020238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212914</xdr:colOff>
      <xdr:row>28</xdr:row>
      <xdr:rowOff>246532</xdr:rowOff>
    </xdr:from>
    <xdr:to>
      <xdr:col>4</xdr:col>
      <xdr:colOff>554914</xdr:colOff>
      <xdr:row>28</xdr:row>
      <xdr:rowOff>246532</xdr:rowOff>
    </xdr:to>
    <xdr:sp macro="" textlink="">
      <xdr:nvSpPr>
        <xdr:cNvPr id="123" name="Linha 54">
          <a:extLst>
            <a:ext uri="{FF2B5EF4-FFF2-40B4-BE49-F238E27FC236}">
              <a16:creationId xmlns:a16="http://schemas.microsoft.com/office/drawing/2014/main" id="{E4308A22-F698-4863-A8C3-49F8D21AF213}"/>
            </a:ext>
          </a:extLst>
        </xdr:cNvPr>
        <xdr:cNvSpPr>
          <a:spLocks noChangeShapeType="1"/>
        </xdr:cNvSpPr>
      </xdr:nvSpPr>
      <xdr:spPr bwMode="auto">
        <a:xfrm>
          <a:off x="5737414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212914</xdr:colOff>
      <xdr:row>28</xdr:row>
      <xdr:rowOff>246532</xdr:rowOff>
    </xdr:from>
    <xdr:to>
      <xdr:col>7</xdr:col>
      <xdr:colOff>554914</xdr:colOff>
      <xdr:row>28</xdr:row>
      <xdr:rowOff>246532</xdr:rowOff>
    </xdr:to>
    <xdr:sp macro="" textlink="">
      <xdr:nvSpPr>
        <xdr:cNvPr id="124" name="Linha 57">
          <a:extLst>
            <a:ext uri="{FF2B5EF4-FFF2-40B4-BE49-F238E27FC236}">
              <a16:creationId xmlns:a16="http://schemas.microsoft.com/office/drawing/2014/main" id="{E30C895B-C050-4CDC-9467-678B71C6D780}"/>
            </a:ext>
          </a:extLst>
        </xdr:cNvPr>
        <xdr:cNvSpPr>
          <a:spLocks noChangeShapeType="1"/>
        </xdr:cNvSpPr>
      </xdr:nvSpPr>
      <xdr:spPr bwMode="auto">
        <a:xfrm>
          <a:off x="7888943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212914</xdr:colOff>
      <xdr:row>28</xdr:row>
      <xdr:rowOff>246532</xdr:rowOff>
    </xdr:from>
    <xdr:to>
      <xdr:col>5</xdr:col>
      <xdr:colOff>554914</xdr:colOff>
      <xdr:row>28</xdr:row>
      <xdr:rowOff>246532</xdr:rowOff>
    </xdr:to>
    <xdr:sp macro="" textlink="">
      <xdr:nvSpPr>
        <xdr:cNvPr id="125" name="Linha 54">
          <a:extLst>
            <a:ext uri="{FF2B5EF4-FFF2-40B4-BE49-F238E27FC236}">
              <a16:creationId xmlns:a16="http://schemas.microsoft.com/office/drawing/2014/main" id="{9C313988-0135-40FA-97FF-892387763ED7}"/>
            </a:ext>
          </a:extLst>
        </xdr:cNvPr>
        <xdr:cNvSpPr>
          <a:spLocks noChangeShapeType="1"/>
        </xdr:cNvSpPr>
      </xdr:nvSpPr>
      <xdr:spPr bwMode="auto">
        <a:xfrm>
          <a:off x="6454590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212914</xdr:colOff>
      <xdr:row>28</xdr:row>
      <xdr:rowOff>246532</xdr:rowOff>
    </xdr:from>
    <xdr:to>
      <xdr:col>6</xdr:col>
      <xdr:colOff>554914</xdr:colOff>
      <xdr:row>28</xdr:row>
      <xdr:rowOff>246532</xdr:rowOff>
    </xdr:to>
    <xdr:sp macro="" textlink="">
      <xdr:nvSpPr>
        <xdr:cNvPr id="126" name="Linha 54">
          <a:extLst>
            <a:ext uri="{FF2B5EF4-FFF2-40B4-BE49-F238E27FC236}">
              <a16:creationId xmlns:a16="http://schemas.microsoft.com/office/drawing/2014/main" id="{C8C11679-2E59-4261-9669-10500FD2C476}"/>
            </a:ext>
          </a:extLst>
        </xdr:cNvPr>
        <xdr:cNvSpPr>
          <a:spLocks noChangeShapeType="1"/>
        </xdr:cNvSpPr>
      </xdr:nvSpPr>
      <xdr:spPr bwMode="auto">
        <a:xfrm>
          <a:off x="7171767" y="1313329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212914</xdr:colOff>
      <xdr:row>29</xdr:row>
      <xdr:rowOff>268944</xdr:rowOff>
    </xdr:from>
    <xdr:to>
      <xdr:col>3</xdr:col>
      <xdr:colOff>554914</xdr:colOff>
      <xdr:row>29</xdr:row>
      <xdr:rowOff>268944</xdr:rowOff>
    </xdr:to>
    <xdr:sp macro="" textlink="">
      <xdr:nvSpPr>
        <xdr:cNvPr id="127" name="Linha 53">
          <a:extLst>
            <a:ext uri="{FF2B5EF4-FFF2-40B4-BE49-F238E27FC236}">
              <a16:creationId xmlns:a16="http://schemas.microsoft.com/office/drawing/2014/main" id="{AF91FE4A-07A0-4899-8C49-2C181ECB61EE}"/>
            </a:ext>
          </a:extLst>
        </xdr:cNvPr>
        <xdr:cNvSpPr>
          <a:spLocks noChangeShapeType="1"/>
        </xdr:cNvSpPr>
      </xdr:nvSpPr>
      <xdr:spPr bwMode="auto">
        <a:xfrm>
          <a:off x="5020238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212914</xdr:colOff>
      <xdr:row>29</xdr:row>
      <xdr:rowOff>268944</xdr:rowOff>
    </xdr:from>
    <xdr:to>
      <xdr:col>4</xdr:col>
      <xdr:colOff>554914</xdr:colOff>
      <xdr:row>29</xdr:row>
      <xdr:rowOff>268944</xdr:rowOff>
    </xdr:to>
    <xdr:sp macro="" textlink="">
      <xdr:nvSpPr>
        <xdr:cNvPr id="128" name="Linha 54">
          <a:extLst>
            <a:ext uri="{FF2B5EF4-FFF2-40B4-BE49-F238E27FC236}">
              <a16:creationId xmlns:a16="http://schemas.microsoft.com/office/drawing/2014/main" id="{D6C0EB0F-CADD-468A-96B3-F6880B78A628}"/>
            </a:ext>
          </a:extLst>
        </xdr:cNvPr>
        <xdr:cNvSpPr>
          <a:spLocks noChangeShapeType="1"/>
        </xdr:cNvSpPr>
      </xdr:nvSpPr>
      <xdr:spPr bwMode="auto">
        <a:xfrm>
          <a:off x="5737414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212914</xdr:colOff>
      <xdr:row>29</xdr:row>
      <xdr:rowOff>268944</xdr:rowOff>
    </xdr:from>
    <xdr:to>
      <xdr:col>7</xdr:col>
      <xdr:colOff>554914</xdr:colOff>
      <xdr:row>29</xdr:row>
      <xdr:rowOff>268944</xdr:rowOff>
    </xdr:to>
    <xdr:sp macro="" textlink="">
      <xdr:nvSpPr>
        <xdr:cNvPr id="129" name="Linha 57">
          <a:extLst>
            <a:ext uri="{FF2B5EF4-FFF2-40B4-BE49-F238E27FC236}">
              <a16:creationId xmlns:a16="http://schemas.microsoft.com/office/drawing/2014/main" id="{96647008-15BB-43B2-9300-1409AF4169A4}"/>
            </a:ext>
          </a:extLst>
        </xdr:cNvPr>
        <xdr:cNvSpPr>
          <a:spLocks noChangeShapeType="1"/>
        </xdr:cNvSpPr>
      </xdr:nvSpPr>
      <xdr:spPr bwMode="auto">
        <a:xfrm>
          <a:off x="7888943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212914</xdr:colOff>
      <xdr:row>29</xdr:row>
      <xdr:rowOff>268944</xdr:rowOff>
    </xdr:from>
    <xdr:to>
      <xdr:col>5</xdr:col>
      <xdr:colOff>554914</xdr:colOff>
      <xdr:row>29</xdr:row>
      <xdr:rowOff>268944</xdr:rowOff>
    </xdr:to>
    <xdr:sp macro="" textlink="">
      <xdr:nvSpPr>
        <xdr:cNvPr id="130" name="Linha 54">
          <a:extLst>
            <a:ext uri="{FF2B5EF4-FFF2-40B4-BE49-F238E27FC236}">
              <a16:creationId xmlns:a16="http://schemas.microsoft.com/office/drawing/2014/main" id="{4F505816-9527-4121-A9A1-B74D23BA28D9}"/>
            </a:ext>
          </a:extLst>
        </xdr:cNvPr>
        <xdr:cNvSpPr>
          <a:spLocks noChangeShapeType="1"/>
        </xdr:cNvSpPr>
      </xdr:nvSpPr>
      <xdr:spPr bwMode="auto">
        <a:xfrm>
          <a:off x="6454590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212914</xdr:colOff>
      <xdr:row>29</xdr:row>
      <xdr:rowOff>268944</xdr:rowOff>
    </xdr:from>
    <xdr:to>
      <xdr:col>6</xdr:col>
      <xdr:colOff>554914</xdr:colOff>
      <xdr:row>29</xdr:row>
      <xdr:rowOff>268944</xdr:rowOff>
    </xdr:to>
    <xdr:sp macro="" textlink="">
      <xdr:nvSpPr>
        <xdr:cNvPr id="131" name="Linha 54">
          <a:extLst>
            <a:ext uri="{FF2B5EF4-FFF2-40B4-BE49-F238E27FC236}">
              <a16:creationId xmlns:a16="http://schemas.microsoft.com/office/drawing/2014/main" id="{3C8EACAA-A236-4B9E-A007-31EC5474AF05}"/>
            </a:ext>
          </a:extLst>
        </xdr:cNvPr>
        <xdr:cNvSpPr>
          <a:spLocks noChangeShapeType="1"/>
        </xdr:cNvSpPr>
      </xdr:nvSpPr>
      <xdr:spPr bwMode="auto">
        <a:xfrm>
          <a:off x="7171767" y="1345826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36</xdr:row>
      <xdr:rowOff>259976</xdr:rowOff>
    </xdr:from>
    <xdr:to>
      <xdr:col>3</xdr:col>
      <xdr:colOff>707871</xdr:colOff>
      <xdr:row>36</xdr:row>
      <xdr:rowOff>259976</xdr:rowOff>
    </xdr:to>
    <xdr:sp macro="" textlink="">
      <xdr:nvSpPr>
        <xdr:cNvPr id="142" name="Linha 68">
          <a:extLst>
            <a:ext uri="{FF2B5EF4-FFF2-40B4-BE49-F238E27FC236}">
              <a16:creationId xmlns:a16="http://schemas.microsoft.com/office/drawing/2014/main" id="{2164B8B7-AFDB-49F2-938D-EFAF0309544C}"/>
            </a:ext>
          </a:extLst>
        </xdr:cNvPr>
        <xdr:cNvSpPr>
          <a:spLocks noChangeShapeType="1"/>
        </xdr:cNvSpPr>
      </xdr:nvSpPr>
      <xdr:spPr bwMode="auto">
        <a:xfrm>
          <a:off x="5173195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36</xdr:row>
      <xdr:rowOff>259976</xdr:rowOff>
    </xdr:from>
    <xdr:to>
      <xdr:col>4</xdr:col>
      <xdr:colOff>707871</xdr:colOff>
      <xdr:row>36</xdr:row>
      <xdr:rowOff>259976</xdr:rowOff>
    </xdr:to>
    <xdr:sp macro="" textlink="">
      <xdr:nvSpPr>
        <xdr:cNvPr id="143" name="Linha 69">
          <a:extLst>
            <a:ext uri="{FF2B5EF4-FFF2-40B4-BE49-F238E27FC236}">
              <a16:creationId xmlns:a16="http://schemas.microsoft.com/office/drawing/2014/main" id="{9303C42B-0F8D-4F8C-BB07-0EB994C7903F}"/>
            </a:ext>
          </a:extLst>
        </xdr:cNvPr>
        <xdr:cNvSpPr>
          <a:spLocks noChangeShapeType="1"/>
        </xdr:cNvSpPr>
      </xdr:nvSpPr>
      <xdr:spPr bwMode="auto">
        <a:xfrm>
          <a:off x="5890371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36</xdr:row>
      <xdr:rowOff>259976</xdr:rowOff>
    </xdr:from>
    <xdr:to>
      <xdr:col>5</xdr:col>
      <xdr:colOff>707871</xdr:colOff>
      <xdr:row>36</xdr:row>
      <xdr:rowOff>259976</xdr:rowOff>
    </xdr:to>
    <xdr:sp macro="" textlink="">
      <xdr:nvSpPr>
        <xdr:cNvPr id="144" name="Linha 70">
          <a:extLst>
            <a:ext uri="{FF2B5EF4-FFF2-40B4-BE49-F238E27FC236}">
              <a16:creationId xmlns:a16="http://schemas.microsoft.com/office/drawing/2014/main" id="{71898A63-51A1-478A-B7EF-C7739388413A}"/>
            </a:ext>
          </a:extLst>
        </xdr:cNvPr>
        <xdr:cNvSpPr>
          <a:spLocks noChangeShapeType="1"/>
        </xdr:cNvSpPr>
      </xdr:nvSpPr>
      <xdr:spPr bwMode="auto">
        <a:xfrm>
          <a:off x="6607547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36</xdr:row>
      <xdr:rowOff>259976</xdr:rowOff>
    </xdr:from>
    <xdr:to>
      <xdr:col>6</xdr:col>
      <xdr:colOff>707871</xdr:colOff>
      <xdr:row>36</xdr:row>
      <xdr:rowOff>259976</xdr:rowOff>
    </xdr:to>
    <xdr:sp macro="" textlink="">
      <xdr:nvSpPr>
        <xdr:cNvPr id="145" name="Linha 71">
          <a:extLst>
            <a:ext uri="{FF2B5EF4-FFF2-40B4-BE49-F238E27FC236}">
              <a16:creationId xmlns:a16="http://schemas.microsoft.com/office/drawing/2014/main" id="{BA5EC62D-573E-41B6-951C-C6101F3C4DFF}"/>
            </a:ext>
          </a:extLst>
        </xdr:cNvPr>
        <xdr:cNvSpPr>
          <a:spLocks noChangeShapeType="1"/>
        </xdr:cNvSpPr>
      </xdr:nvSpPr>
      <xdr:spPr bwMode="auto">
        <a:xfrm>
          <a:off x="7324724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36</xdr:row>
      <xdr:rowOff>259976</xdr:rowOff>
    </xdr:from>
    <xdr:to>
      <xdr:col>7</xdr:col>
      <xdr:colOff>707871</xdr:colOff>
      <xdr:row>36</xdr:row>
      <xdr:rowOff>259976</xdr:rowOff>
    </xdr:to>
    <xdr:sp macro="" textlink="">
      <xdr:nvSpPr>
        <xdr:cNvPr id="146" name="Linha 72">
          <a:extLst>
            <a:ext uri="{FF2B5EF4-FFF2-40B4-BE49-F238E27FC236}">
              <a16:creationId xmlns:a16="http://schemas.microsoft.com/office/drawing/2014/main" id="{0A398299-68C4-4722-AE9D-4D4EB77F5B69}"/>
            </a:ext>
          </a:extLst>
        </xdr:cNvPr>
        <xdr:cNvSpPr>
          <a:spLocks noChangeShapeType="1"/>
        </xdr:cNvSpPr>
      </xdr:nvSpPr>
      <xdr:spPr bwMode="auto">
        <a:xfrm>
          <a:off x="8041900" y="164412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365871</xdr:colOff>
      <xdr:row>37</xdr:row>
      <xdr:rowOff>405091</xdr:rowOff>
    </xdr:from>
    <xdr:to>
      <xdr:col>3</xdr:col>
      <xdr:colOff>707871</xdr:colOff>
      <xdr:row>37</xdr:row>
      <xdr:rowOff>405091</xdr:rowOff>
    </xdr:to>
    <xdr:sp macro="" textlink="">
      <xdr:nvSpPr>
        <xdr:cNvPr id="147" name="Linha 68">
          <a:extLst>
            <a:ext uri="{FF2B5EF4-FFF2-40B4-BE49-F238E27FC236}">
              <a16:creationId xmlns:a16="http://schemas.microsoft.com/office/drawing/2014/main" id="{CB40A1F3-F14C-423D-9DFB-66F618D108A8}"/>
            </a:ext>
          </a:extLst>
        </xdr:cNvPr>
        <xdr:cNvSpPr>
          <a:spLocks noChangeShapeType="1"/>
        </xdr:cNvSpPr>
      </xdr:nvSpPr>
      <xdr:spPr bwMode="auto">
        <a:xfrm>
          <a:off x="5173195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365871</xdr:colOff>
      <xdr:row>37</xdr:row>
      <xdr:rowOff>405091</xdr:rowOff>
    </xdr:from>
    <xdr:to>
      <xdr:col>4</xdr:col>
      <xdr:colOff>707871</xdr:colOff>
      <xdr:row>37</xdr:row>
      <xdr:rowOff>405091</xdr:rowOff>
    </xdr:to>
    <xdr:sp macro="" textlink="">
      <xdr:nvSpPr>
        <xdr:cNvPr id="148" name="Linha 69">
          <a:extLst>
            <a:ext uri="{FF2B5EF4-FFF2-40B4-BE49-F238E27FC236}">
              <a16:creationId xmlns:a16="http://schemas.microsoft.com/office/drawing/2014/main" id="{3D3CA149-9323-40DB-90EE-7BFF0CEC2A86}"/>
            </a:ext>
          </a:extLst>
        </xdr:cNvPr>
        <xdr:cNvSpPr>
          <a:spLocks noChangeShapeType="1"/>
        </xdr:cNvSpPr>
      </xdr:nvSpPr>
      <xdr:spPr bwMode="auto">
        <a:xfrm>
          <a:off x="5890371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365871</xdr:colOff>
      <xdr:row>37</xdr:row>
      <xdr:rowOff>405091</xdr:rowOff>
    </xdr:from>
    <xdr:to>
      <xdr:col>5</xdr:col>
      <xdr:colOff>707871</xdr:colOff>
      <xdr:row>37</xdr:row>
      <xdr:rowOff>405091</xdr:rowOff>
    </xdr:to>
    <xdr:sp macro="" textlink="">
      <xdr:nvSpPr>
        <xdr:cNvPr id="149" name="Linha 70">
          <a:extLst>
            <a:ext uri="{FF2B5EF4-FFF2-40B4-BE49-F238E27FC236}">
              <a16:creationId xmlns:a16="http://schemas.microsoft.com/office/drawing/2014/main" id="{678409EE-8B4C-46AD-99B0-52483F04195C}"/>
            </a:ext>
          </a:extLst>
        </xdr:cNvPr>
        <xdr:cNvSpPr>
          <a:spLocks noChangeShapeType="1"/>
        </xdr:cNvSpPr>
      </xdr:nvSpPr>
      <xdr:spPr bwMode="auto">
        <a:xfrm>
          <a:off x="6607547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365871</xdr:colOff>
      <xdr:row>37</xdr:row>
      <xdr:rowOff>405091</xdr:rowOff>
    </xdr:from>
    <xdr:to>
      <xdr:col>6</xdr:col>
      <xdr:colOff>707871</xdr:colOff>
      <xdr:row>37</xdr:row>
      <xdr:rowOff>405091</xdr:rowOff>
    </xdr:to>
    <xdr:sp macro="" textlink="">
      <xdr:nvSpPr>
        <xdr:cNvPr id="150" name="Linha 71">
          <a:extLst>
            <a:ext uri="{FF2B5EF4-FFF2-40B4-BE49-F238E27FC236}">
              <a16:creationId xmlns:a16="http://schemas.microsoft.com/office/drawing/2014/main" id="{15F2A2E5-D8D2-4D1C-B674-7A2C0F10CEF3}"/>
            </a:ext>
          </a:extLst>
        </xdr:cNvPr>
        <xdr:cNvSpPr>
          <a:spLocks noChangeShapeType="1"/>
        </xdr:cNvSpPr>
      </xdr:nvSpPr>
      <xdr:spPr bwMode="auto">
        <a:xfrm>
          <a:off x="7324724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365871</xdr:colOff>
      <xdr:row>37</xdr:row>
      <xdr:rowOff>405091</xdr:rowOff>
    </xdr:from>
    <xdr:to>
      <xdr:col>7</xdr:col>
      <xdr:colOff>707871</xdr:colOff>
      <xdr:row>37</xdr:row>
      <xdr:rowOff>405091</xdr:rowOff>
    </xdr:to>
    <xdr:sp macro="" textlink="">
      <xdr:nvSpPr>
        <xdr:cNvPr id="151" name="Linha 72">
          <a:extLst>
            <a:ext uri="{FF2B5EF4-FFF2-40B4-BE49-F238E27FC236}">
              <a16:creationId xmlns:a16="http://schemas.microsoft.com/office/drawing/2014/main" id="{6079ACBC-BF13-4EB6-9B9B-AEB256D2CC2F}"/>
            </a:ext>
          </a:extLst>
        </xdr:cNvPr>
        <xdr:cNvSpPr>
          <a:spLocks noChangeShapeType="1"/>
        </xdr:cNvSpPr>
      </xdr:nvSpPr>
      <xdr:spPr bwMode="auto">
        <a:xfrm>
          <a:off x="8041900" y="1688894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358591</xdr:colOff>
      <xdr:row>43</xdr:row>
      <xdr:rowOff>257738</xdr:rowOff>
    </xdr:from>
    <xdr:to>
      <xdr:col>3</xdr:col>
      <xdr:colOff>700591</xdr:colOff>
      <xdr:row>43</xdr:row>
      <xdr:rowOff>257738</xdr:rowOff>
    </xdr:to>
    <xdr:sp macro="" textlink="">
      <xdr:nvSpPr>
        <xdr:cNvPr id="162" name="Linha 68">
          <a:extLst>
            <a:ext uri="{FF2B5EF4-FFF2-40B4-BE49-F238E27FC236}">
              <a16:creationId xmlns:a16="http://schemas.microsoft.com/office/drawing/2014/main" id="{1DDB1812-2FF7-4CB9-990B-16AB14EB76A2}"/>
            </a:ext>
          </a:extLst>
        </xdr:cNvPr>
        <xdr:cNvSpPr>
          <a:spLocks noChangeShapeType="1"/>
        </xdr:cNvSpPr>
      </xdr:nvSpPr>
      <xdr:spPr bwMode="auto">
        <a:xfrm>
          <a:off x="5165915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358591</xdr:colOff>
      <xdr:row>43</xdr:row>
      <xdr:rowOff>257738</xdr:rowOff>
    </xdr:from>
    <xdr:to>
      <xdr:col>4</xdr:col>
      <xdr:colOff>700591</xdr:colOff>
      <xdr:row>43</xdr:row>
      <xdr:rowOff>257738</xdr:rowOff>
    </xdr:to>
    <xdr:sp macro="" textlink="">
      <xdr:nvSpPr>
        <xdr:cNvPr id="163" name="Linha 69">
          <a:extLst>
            <a:ext uri="{FF2B5EF4-FFF2-40B4-BE49-F238E27FC236}">
              <a16:creationId xmlns:a16="http://schemas.microsoft.com/office/drawing/2014/main" id="{E86295DE-CE4E-4DF4-990A-36151A86B0D9}"/>
            </a:ext>
          </a:extLst>
        </xdr:cNvPr>
        <xdr:cNvSpPr>
          <a:spLocks noChangeShapeType="1"/>
        </xdr:cNvSpPr>
      </xdr:nvSpPr>
      <xdr:spPr bwMode="auto">
        <a:xfrm>
          <a:off x="5883091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358591</xdr:colOff>
      <xdr:row>43</xdr:row>
      <xdr:rowOff>257738</xdr:rowOff>
    </xdr:from>
    <xdr:to>
      <xdr:col>5</xdr:col>
      <xdr:colOff>700591</xdr:colOff>
      <xdr:row>43</xdr:row>
      <xdr:rowOff>257738</xdr:rowOff>
    </xdr:to>
    <xdr:sp macro="" textlink="">
      <xdr:nvSpPr>
        <xdr:cNvPr id="164" name="Linha 70">
          <a:extLst>
            <a:ext uri="{FF2B5EF4-FFF2-40B4-BE49-F238E27FC236}">
              <a16:creationId xmlns:a16="http://schemas.microsoft.com/office/drawing/2014/main" id="{34E8107A-22BE-400A-AF37-DEC76A677DA3}"/>
            </a:ext>
          </a:extLst>
        </xdr:cNvPr>
        <xdr:cNvSpPr>
          <a:spLocks noChangeShapeType="1"/>
        </xdr:cNvSpPr>
      </xdr:nvSpPr>
      <xdr:spPr bwMode="auto">
        <a:xfrm>
          <a:off x="6600267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358591</xdr:colOff>
      <xdr:row>43</xdr:row>
      <xdr:rowOff>257738</xdr:rowOff>
    </xdr:from>
    <xdr:to>
      <xdr:col>6</xdr:col>
      <xdr:colOff>700591</xdr:colOff>
      <xdr:row>43</xdr:row>
      <xdr:rowOff>257738</xdr:rowOff>
    </xdr:to>
    <xdr:sp macro="" textlink="">
      <xdr:nvSpPr>
        <xdr:cNvPr id="165" name="Linha 71">
          <a:extLst>
            <a:ext uri="{FF2B5EF4-FFF2-40B4-BE49-F238E27FC236}">
              <a16:creationId xmlns:a16="http://schemas.microsoft.com/office/drawing/2014/main" id="{FC1B8A99-1E44-406B-8832-C4B329B57AE2}"/>
            </a:ext>
          </a:extLst>
        </xdr:cNvPr>
        <xdr:cNvSpPr>
          <a:spLocks noChangeShapeType="1"/>
        </xdr:cNvSpPr>
      </xdr:nvSpPr>
      <xdr:spPr bwMode="auto">
        <a:xfrm>
          <a:off x="7317444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358591</xdr:colOff>
      <xdr:row>43</xdr:row>
      <xdr:rowOff>257738</xdr:rowOff>
    </xdr:from>
    <xdr:to>
      <xdr:col>7</xdr:col>
      <xdr:colOff>700591</xdr:colOff>
      <xdr:row>43</xdr:row>
      <xdr:rowOff>257738</xdr:rowOff>
    </xdr:to>
    <xdr:sp macro="" textlink="">
      <xdr:nvSpPr>
        <xdr:cNvPr id="166" name="Linha 72">
          <a:extLst>
            <a:ext uri="{FF2B5EF4-FFF2-40B4-BE49-F238E27FC236}">
              <a16:creationId xmlns:a16="http://schemas.microsoft.com/office/drawing/2014/main" id="{943CF893-AA8B-4D6D-A0BE-CBA5D7E233D8}"/>
            </a:ext>
          </a:extLst>
        </xdr:cNvPr>
        <xdr:cNvSpPr>
          <a:spLocks noChangeShapeType="1"/>
        </xdr:cNvSpPr>
      </xdr:nvSpPr>
      <xdr:spPr bwMode="auto">
        <a:xfrm>
          <a:off x="8034620" y="2009215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3</xdr:col>
      <xdr:colOff>358591</xdr:colOff>
      <xdr:row>44</xdr:row>
      <xdr:rowOff>335616</xdr:rowOff>
    </xdr:from>
    <xdr:to>
      <xdr:col>3</xdr:col>
      <xdr:colOff>700591</xdr:colOff>
      <xdr:row>44</xdr:row>
      <xdr:rowOff>335616</xdr:rowOff>
    </xdr:to>
    <xdr:sp macro="" textlink="">
      <xdr:nvSpPr>
        <xdr:cNvPr id="167" name="Linha 68">
          <a:extLst>
            <a:ext uri="{FF2B5EF4-FFF2-40B4-BE49-F238E27FC236}">
              <a16:creationId xmlns:a16="http://schemas.microsoft.com/office/drawing/2014/main" id="{6D021877-DF24-4AA0-AF7F-B08300069EE0}"/>
            </a:ext>
          </a:extLst>
        </xdr:cNvPr>
        <xdr:cNvSpPr>
          <a:spLocks noChangeShapeType="1"/>
        </xdr:cNvSpPr>
      </xdr:nvSpPr>
      <xdr:spPr bwMode="auto">
        <a:xfrm>
          <a:off x="5165915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358591</xdr:colOff>
      <xdr:row>44</xdr:row>
      <xdr:rowOff>335616</xdr:rowOff>
    </xdr:from>
    <xdr:to>
      <xdr:col>4</xdr:col>
      <xdr:colOff>700591</xdr:colOff>
      <xdr:row>44</xdr:row>
      <xdr:rowOff>335616</xdr:rowOff>
    </xdr:to>
    <xdr:sp macro="" textlink="">
      <xdr:nvSpPr>
        <xdr:cNvPr id="168" name="Linha 69">
          <a:extLst>
            <a:ext uri="{FF2B5EF4-FFF2-40B4-BE49-F238E27FC236}">
              <a16:creationId xmlns:a16="http://schemas.microsoft.com/office/drawing/2014/main" id="{802F40F0-DACF-46BF-8548-4071D19DF152}"/>
            </a:ext>
          </a:extLst>
        </xdr:cNvPr>
        <xdr:cNvSpPr>
          <a:spLocks noChangeShapeType="1"/>
        </xdr:cNvSpPr>
      </xdr:nvSpPr>
      <xdr:spPr bwMode="auto">
        <a:xfrm>
          <a:off x="5883091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5</xdr:col>
      <xdr:colOff>358591</xdr:colOff>
      <xdr:row>44</xdr:row>
      <xdr:rowOff>335616</xdr:rowOff>
    </xdr:from>
    <xdr:to>
      <xdr:col>5</xdr:col>
      <xdr:colOff>700591</xdr:colOff>
      <xdr:row>44</xdr:row>
      <xdr:rowOff>335616</xdr:rowOff>
    </xdr:to>
    <xdr:sp macro="" textlink="">
      <xdr:nvSpPr>
        <xdr:cNvPr id="169" name="Linha 70">
          <a:extLst>
            <a:ext uri="{FF2B5EF4-FFF2-40B4-BE49-F238E27FC236}">
              <a16:creationId xmlns:a16="http://schemas.microsoft.com/office/drawing/2014/main" id="{F2CBA3EC-3A98-40D0-8FA6-44DBCD2906AE}"/>
            </a:ext>
          </a:extLst>
        </xdr:cNvPr>
        <xdr:cNvSpPr>
          <a:spLocks noChangeShapeType="1"/>
        </xdr:cNvSpPr>
      </xdr:nvSpPr>
      <xdr:spPr bwMode="auto">
        <a:xfrm>
          <a:off x="6600267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358591</xdr:colOff>
      <xdr:row>44</xdr:row>
      <xdr:rowOff>335616</xdr:rowOff>
    </xdr:from>
    <xdr:to>
      <xdr:col>6</xdr:col>
      <xdr:colOff>700591</xdr:colOff>
      <xdr:row>44</xdr:row>
      <xdr:rowOff>335616</xdr:rowOff>
    </xdr:to>
    <xdr:sp macro="" textlink="">
      <xdr:nvSpPr>
        <xdr:cNvPr id="170" name="Linha 71">
          <a:extLst>
            <a:ext uri="{FF2B5EF4-FFF2-40B4-BE49-F238E27FC236}">
              <a16:creationId xmlns:a16="http://schemas.microsoft.com/office/drawing/2014/main" id="{978F69BB-B0C8-493B-9B11-0EC5B486BAAD}"/>
            </a:ext>
          </a:extLst>
        </xdr:cNvPr>
        <xdr:cNvSpPr>
          <a:spLocks noChangeShapeType="1"/>
        </xdr:cNvSpPr>
      </xdr:nvSpPr>
      <xdr:spPr bwMode="auto">
        <a:xfrm>
          <a:off x="7317444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7</xdr:col>
      <xdr:colOff>358591</xdr:colOff>
      <xdr:row>44</xdr:row>
      <xdr:rowOff>335616</xdr:rowOff>
    </xdr:from>
    <xdr:to>
      <xdr:col>7</xdr:col>
      <xdr:colOff>700591</xdr:colOff>
      <xdr:row>44</xdr:row>
      <xdr:rowOff>335616</xdr:rowOff>
    </xdr:to>
    <xdr:sp macro="" textlink="">
      <xdr:nvSpPr>
        <xdr:cNvPr id="171" name="Linha 72">
          <a:extLst>
            <a:ext uri="{FF2B5EF4-FFF2-40B4-BE49-F238E27FC236}">
              <a16:creationId xmlns:a16="http://schemas.microsoft.com/office/drawing/2014/main" id="{6BAC4CCE-E234-41EF-B24C-CE501F91919D}"/>
            </a:ext>
          </a:extLst>
        </xdr:cNvPr>
        <xdr:cNvSpPr>
          <a:spLocks noChangeShapeType="1"/>
        </xdr:cNvSpPr>
      </xdr:nvSpPr>
      <xdr:spPr bwMode="auto">
        <a:xfrm>
          <a:off x="8034620" y="2047258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236442</xdr:colOff>
      <xdr:row>23</xdr:row>
      <xdr:rowOff>347386</xdr:rowOff>
    </xdr:from>
    <xdr:to>
      <xdr:col>8</xdr:col>
      <xdr:colOff>578442</xdr:colOff>
      <xdr:row>23</xdr:row>
      <xdr:rowOff>347386</xdr:rowOff>
    </xdr:to>
    <xdr:sp macro="" textlink="">
      <xdr:nvSpPr>
        <xdr:cNvPr id="172" name="Linha 37">
          <a:extLst>
            <a:ext uri="{FF2B5EF4-FFF2-40B4-BE49-F238E27FC236}">
              <a16:creationId xmlns:a16="http://schemas.microsoft.com/office/drawing/2014/main" id="{5832F955-2538-4ED1-AF13-494E5DF68003}"/>
            </a:ext>
          </a:extLst>
        </xdr:cNvPr>
        <xdr:cNvSpPr>
          <a:spLocks noChangeShapeType="1"/>
        </xdr:cNvSpPr>
      </xdr:nvSpPr>
      <xdr:spPr bwMode="auto">
        <a:xfrm>
          <a:off x="8629648" y="1027579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236442</xdr:colOff>
      <xdr:row>24</xdr:row>
      <xdr:rowOff>410699</xdr:rowOff>
    </xdr:from>
    <xdr:to>
      <xdr:col>8</xdr:col>
      <xdr:colOff>578442</xdr:colOff>
      <xdr:row>24</xdr:row>
      <xdr:rowOff>410699</xdr:rowOff>
    </xdr:to>
    <xdr:sp macro="" textlink="">
      <xdr:nvSpPr>
        <xdr:cNvPr id="173" name="Linha 42">
          <a:extLst>
            <a:ext uri="{FF2B5EF4-FFF2-40B4-BE49-F238E27FC236}">
              <a16:creationId xmlns:a16="http://schemas.microsoft.com/office/drawing/2014/main" id="{7FC4D5F0-359C-4090-8558-13564BBDC749}"/>
            </a:ext>
          </a:extLst>
        </xdr:cNvPr>
        <xdr:cNvSpPr>
          <a:spLocks noChangeShapeType="1"/>
        </xdr:cNvSpPr>
      </xdr:nvSpPr>
      <xdr:spPr bwMode="auto">
        <a:xfrm>
          <a:off x="8629648" y="108321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236442</xdr:colOff>
      <xdr:row>25</xdr:row>
      <xdr:rowOff>355230</xdr:rowOff>
    </xdr:from>
    <xdr:to>
      <xdr:col>8</xdr:col>
      <xdr:colOff>578442</xdr:colOff>
      <xdr:row>25</xdr:row>
      <xdr:rowOff>355230</xdr:rowOff>
    </xdr:to>
    <xdr:sp macro="" textlink="">
      <xdr:nvSpPr>
        <xdr:cNvPr id="174" name="Linha 47">
          <a:extLst>
            <a:ext uri="{FF2B5EF4-FFF2-40B4-BE49-F238E27FC236}">
              <a16:creationId xmlns:a16="http://schemas.microsoft.com/office/drawing/2014/main" id="{0D31CD5E-B0B4-465F-99BC-605FC0E149BE}"/>
            </a:ext>
          </a:extLst>
        </xdr:cNvPr>
        <xdr:cNvSpPr>
          <a:spLocks noChangeShapeType="1"/>
        </xdr:cNvSpPr>
      </xdr:nvSpPr>
      <xdr:spPr bwMode="auto">
        <a:xfrm>
          <a:off x="8629648" y="113818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258854</xdr:colOff>
      <xdr:row>26</xdr:row>
      <xdr:rowOff>428068</xdr:rowOff>
    </xdr:from>
    <xdr:to>
      <xdr:col>8</xdr:col>
      <xdr:colOff>600854</xdr:colOff>
      <xdr:row>26</xdr:row>
      <xdr:rowOff>428068</xdr:rowOff>
    </xdr:to>
    <xdr:sp macro="" textlink="">
      <xdr:nvSpPr>
        <xdr:cNvPr id="175" name="Linha 52">
          <a:extLst>
            <a:ext uri="{FF2B5EF4-FFF2-40B4-BE49-F238E27FC236}">
              <a16:creationId xmlns:a16="http://schemas.microsoft.com/office/drawing/2014/main" id="{E3C8FCD5-BAE2-494C-B31B-CAD1E24D38E6}"/>
            </a:ext>
          </a:extLst>
        </xdr:cNvPr>
        <xdr:cNvSpPr>
          <a:spLocks noChangeShapeType="1"/>
        </xdr:cNvSpPr>
      </xdr:nvSpPr>
      <xdr:spPr bwMode="auto">
        <a:xfrm>
          <a:off x="8652060" y="1189168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236442</xdr:colOff>
      <xdr:row>27</xdr:row>
      <xdr:rowOff>488019</xdr:rowOff>
    </xdr:from>
    <xdr:to>
      <xdr:col>8</xdr:col>
      <xdr:colOff>578442</xdr:colOff>
      <xdr:row>27</xdr:row>
      <xdr:rowOff>488019</xdr:rowOff>
    </xdr:to>
    <xdr:sp macro="" textlink="">
      <xdr:nvSpPr>
        <xdr:cNvPr id="176" name="Linha 57">
          <a:extLst>
            <a:ext uri="{FF2B5EF4-FFF2-40B4-BE49-F238E27FC236}">
              <a16:creationId xmlns:a16="http://schemas.microsoft.com/office/drawing/2014/main" id="{57D8DD78-5B7C-4276-BCD2-B821B1235B45}"/>
            </a:ext>
          </a:extLst>
        </xdr:cNvPr>
        <xdr:cNvSpPr>
          <a:spLocks noChangeShapeType="1"/>
        </xdr:cNvSpPr>
      </xdr:nvSpPr>
      <xdr:spPr bwMode="auto">
        <a:xfrm>
          <a:off x="8629648" y="1261278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235324</xdr:colOff>
      <xdr:row>28</xdr:row>
      <xdr:rowOff>257742</xdr:rowOff>
    </xdr:from>
    <xdr:to>
      <xdr:col>8</xdr:col>
      <xdr:colOff>577324</xdr:colOff>
      <xdr:row>28</xdr:row>
      <xdr:rowOff>257742</xdr:rowOff>
    </xdr:to>
    <xdr:sp macro="" textlink="">
      <xdr:nvSpPr>
        <xdr:cNvPr id="177" name="Linha 57">
          <a:extLst>
            <a:ext uri="{FF2B5EF4-FFF2-40B4-BE49-F238E27FC236}">
              <a16:creationId xmlns:a16="http://schemas.microsoft.com/office/drawing/2014/main" id="{30A25327-E7FB-4CE6-AA6D-36D318C8DBCE}"/>
            </a:ext>
          </a:extLst>
        </xdr:cNvPr>
        <xdr:cNvSpPr>
          <a:spLocks noChangeShapeType="1"/>
        </xdr:cNvSpPr>
      </xdr:nvSpPr>
      <xdr:spPr bwMode="auto">
        <a:xfrm>
          <a:off x="8628530" y="1314450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235324</xdr:colOff>
      <xdr:row>29</xdr:row>
      <xdr:rowOff>280154</xdr:rowOff>
    </xdr:from>
    <xdr:to>
      <xdr:col>8</xdr:col>
      <xdr:colOff>577324</xdr:colOff>
      <xdr:row>29</xdr:row>
      <xdr:rowOff>280154</xdr:rowOff>
    </xdr:to>
    <xdr:sp macro="" textlink="">
      <xdr:nvSpPr>
        <xdr:cNvPr id="178" name="Linha 57">
          <a:extLst>
            <a:ext uri="{FF2B5EF4-FFF2-40B4-BE49-F238E27FC236}">
              <a16:creationId xmlns:a16="http://schemas.microsoft.com/office/drawing/2014/main" id="{7DF5CF58-0A83-4485-BF1F-3DE42343CFF2}"/>
            </a:ext>
          </a:extLst>
        </xdr:cNvPr>
        <xdr:cNvSpPr>
          <a:spLocks noChangeShapeType="1"/>
        </xdr:cNvSpPr>
      </xdr:nvSpPr>
      <xdr:spPr bwMode="auto">
        <a:xfrm>
          <a:off x="8628530" y="1346947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191620</xdr:colOff>
      <xdr:row>23</xdr:row>
      <xdr:rowOff>347386</xdr:rowOff>
    </xdr:from>
    <xdr:to>
      <xdr:col>9</xdr:col>
      <xdr:colOff>533620</xdr:colOff>
      <xdr:row>23</xdr:row>
      <xdr:rowOff>347386</xdr:rowOff>
    </xdr:to>
    <xdr:sp macro="" textlink="">
      <xdr:nvSpPr>
        <xdr:cNvPr id="193" name="Linha 37">
          <a:extLst>
            <a:ext uri="{FF2B5EF4-FFF2-40B4-BE49-F238E27FC236}">
              <a16:creationId xmlns:a16="http://schemas.microsoft.com/office/drawing/2014/main" id="{05D025A2-ECC9-4BD7-9C0C-CDBF7CD37EEF}"/>
            </a:ext>
          </a:extLst>
        </xdr:cNvPr>
        <xdr:cNvSpPr>
          <a:spLocks noChangeShapeType="1"/>
        </xdr:cNvSpPr>
      </xdr:nvSpPr>
      <xdr:spPr bwMode="auto">
        <a:xfrm>
          <a:off x="9302002" y="1027579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191620</xdr:colOff>
      <xdr:row>24</xdr:row>
      <xdr:rowOff>410699</xdr:rowOff>
    </xdr:from>
    <xdr:to>
      <xdr:col>9</xdr:col>
      <xdr:colOff>533620</xdr:colOff>
      <xdr:row>24</xdr:row>
      <xdr:rowOff>410699</xdr:rowOff>
    </xdr:to>
    <xdr:sp macro="" textlink="">
      <xdr:nvSpPr>
        <xdr:cNvPr id="194" name="Linha 42">
          <a:extLst>
            <a:ext uri="{FF2B5EF4-FFF2-40B4-BE49-F238E27FC236}">
              <a16:creationId xmlns:a16="http://schemas.microsoft.com/office/drawing/2014/main" id="{18C8DFBC-D3EA-4191-94AE-BC87173767ED}"/>
            </a:ext>
          </a:extLst>
        </xdr:cNvPr>
        <xdr:cNvSpPr>
          <a:spLocks noChangeShapeType="1"/>
        </xdr:cNvSpPr>
      </xdr:nvSpPr>
      <xdr:spPr bwMode="auto">
        <a:xfrm>
          <a:off x="9302002" y="1083217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191620</xdr:colOff>
      <xdr:row>25</xdr:row>
      <xdr:rowOff>355230</xdr:rowOff>
    </xdr:from>
    <xdr:to>
      <xdr:col>9</xdr:col>
      <xdr:colOff>533620</xdr:colOff>
      <xdr:row>25</xdr:row>
      <xdr:rowOff>355230</xdr:rowOff>
    </xdr:to>
    <xdr:sp macro="" textlink="">
      <xdr:nvSpPr>
        <xdr:cNvPr id="195" name="Linha 47">
          <a:extLst>
            <a:ext uri="{FF2B5EF4-FFF2-40B4-BE49-F238E27FC236}">
              <a16:creationId xmlns:a16="http://schemas.microsoft.com/office/drawing/2014/main" id="{58CBAB96-4E5D-4A8C-9DEA-1B826CBFBF04}"/>
            </a:ext>
          </a:extLst>
        </xdr:cNvPr>
        <xdr:cNvSpPr>
          <a:spLocks noChangeShapeType="1"/>
        </xdr:cNvSpPr>
      </xdr:nvSpPr>
      <xdr:spPr bwMode="auto">
        <a:xfrm>
          <a:off x="9302002" y="1138181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214032</xdr:colOff>
      <xdr:row>26</xdr:row>
      <xdr:rowOff>428068</xdr:rowOff>
    </xdr:from>
    <xdr:to>
      <xdr:col>9</xdr:col>
      <xdr:colOff>556032</xdr:colOff>
      <xdr:row>26</xdr:row>
      <xdr:rowOff>428068</xdr:rowOff>
    </xdr:to>
    <xdr:sp macro="" textlink="">
      <xdr:nvSpPr>
        <xdr:cNvPr id="196" name="Linha 52">
          <a:extLst>
            <a:ext uri="{FF2B5EF4-FFF2-40B4-BE49-F238E27FC236}">
              <a16:creationId xmlns:a16="http://schemas.microsoft.com/office/drawing/2014/main" id="{96DE8CFB-2A17-43BF-9254-553C5C5469ED}"/>
            </a:ext>
          </a:extLst>
        </xdr:cNvPr>
        <xdr:cNvSpPr>
          <a:spLocks noChangeShapeType="1"/>
        </xdr:cNvSpPr>
      </xdr:nvSpPr>
      <xdr:spPr bwMode="auto">
        <a:xfrm>
          <a:off x="9324414" y="1189168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191620</xdr:colOff>
      <xdr:row>27</xdr:row>
      <xdr:rowOff>488019</xdr:rowOff>
    </xdr:from>
    <xdr:to>
      <xdr:col>9</xdr:col>
      <xdr:colOff>533620</xdr:colOff>
      <xdr:row>27</xdr:row>
      <xdr:rowOff>488019</xdr:rowOff>
    </xdr:to>
    <xdr:sp macro="" textlink="">
      <xdr:nvSpPr>
        <xdr:cNvPr id="197" name="Linha 57">
          <a:extLst>
            <a:ext uri="{FF2B5EF4-FFF2-40B4-BE49-F238E27FC236}">
              <a16:creationId xmlns:a16="http://schemas.microsoft.com/office/drawing/2014/main" id="{1D4B6415-8382-42CD-ADA1-C932E5376495}"/>
            </a:ext>
          </a:extLst>
        </xdr:cNvPr>
        <xdr:cNvSpPr>
          <a:spLocks noChangeShapeType="1"/>
        </xdr:cNvSpPr>
      </xdr:nvSpPr>
      <xdr:spPr bwMode="auto">
        <a:xfrm>
          <a:off x="9302002" y="1261278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190502</xdr:colOff>
      <xdr:row>28</xdr:row>
      <xdr:rowOff>257742</xdr:rowOff>
    </xdr:from>
    <xdr:to>
      <xdr:col>9</xdr:col>
      <xdr:colOff>532502</xdr:colOff>
      <xdr:row>28</xdr:row>
      <xdr:rowOff>257742</xdr:rowOff>
    </xdr:to>
    <xdr:sp macro="" textlink="">
      <xdr:nvSpPr>
        <xdr:cNvPr id="198" name="Linha 57">
          <a:extLst>
            <a:ext uri="{FF2B5EF4-FFF2-40B4-BE49-F238E27FC236}">
              <a16:creationId xmlns:a16="http://schemas.microsoft.com/office/drawing/2014/main" id="{F0797BCB-812A-42C7-BC26-2AA7E15B11D5}"/>
            </a:ext>
          </a:extLst>
        </xdr:cNvPr>
        <xdr:cNvSpPr>
          <a:spLocks noChangeShapeType="1"/>
        </xdr:cNvSpPr>
      </xdr:nvSpPr>
      <xdr:spPr bwMode="auto">
        <a:xfrm>
          <a:off x="9300884" y="1314450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190502</xdr:colOff>
      <xdr:row>29</xdr:row>
      <xdr:rowOff>280154</xdr:rowOff>
    </xdr:from>
    <xdr:to>
      <xdr:col>9</xdr:col>
      <xdr:colOff>532502</xdr:colOff>
      <xdr:row>29</xdr:row>
      <xdr:rowOff>280154</xdr:rowOff>
    </xdr:to>
    <xdr:sp macro="" textlink="">
      <xdr:nvSpPr>
        <xdr:cNvPr id="199" name="Linha 57">
          <a:extLst>
            <a:ext uri="{FF2B5EF4-FFF2-40B4-BE49-F238E27FC236}">
              <a16:creationId xmlns:a16="http://schemas.microsoft.com/office/drawing/2014/main" id="{3D26E67E-9EB7-435C-8139-4886D56189BF}"/>
            </a:ext>
          </a:extLst>
        </xdr:cNvPr>
        <xdr:cNvSpPr>
          <a:spLocks noChangeShapeType="1"/>
        </xdr:cNvSpPr>
      </xdr:nvSpPr>
      <xdr:spPr bwMode="auto">
        <a:xfrm>
          <a:off x="9300884" y="1346947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33</xdr:row>
      <xdr:rowOff>425828</xdr:rowOff>
    </xdr:from>
    <xdr:to>
      <xdr:col>8</xdr:col>
      <xdr:colOff>707872</xdr:colOff>
      <xdr:row>33</xdr:row>
      <xdr:rowOff>425828</xdr:rowOff>
    </xdr:to>
    <xdr:sp macro="" textlink="">
      <xdr:nvSpPr>
        <xdr:cNvPr id="200" name="Linha 62">
          <a:extLst>
            <a:ext uri="{FF2B5EF4-FFF2-40B4-BE49-F238E27FC236}">
              <a16:creationId xmlns:a16="http://schemas.microsoft.com/office/drawing/2014/main" id="{4070CD3A-7044-416A-B71A-8A6C39BA92DB}"/>
            </a:ext>
          </a:extLst>
        </xdr:cNvPr>
        <xdr:cNvSpPr>
          <a:spLocks noChangeShapeType="1"/>
        </xdr:cNvSpPr>
      </xdr:nvSpPr>
      <xdr:spPr bwMode="auto">
        <a:xfrm>
          <a:off x="8759078" y="1474694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35</xdr:row>
      <xdr:rowOff>480736</xdr:rowOff>
    </xdr:from>
    <xdr:to>
      <xdr:col>8</xdr:col>
      <xdr:colOff>707872</xdr:colOff>
      <xdr:row>35</xdr:row>
      <xdr:rowOff>480736</xdr:rowOff>
    </xdr:to>
    <xdr:sp macro="" textlink="">
      <xdr:nvSpPr>
        <xdr:cNvPr id="201" name="Linha 72">
          <a:extLst>
            <a:ext uri="{FF2B5EF4-FFF2-40B4-BE49-F238E27FC236}">
              <a16:creationId xmlns:a16="http://schemas.microsoft.com/office/drawing/2014/main" id="{F1594975-F910-41CF-8BAE-F66E09FF2BE7}"/>
            </a:ext>
          </a:extLst>
        </xdr:cNvPr>
        <xdr:cNvSpPr>
          <a:spLocks noChangeShapeType="1"/>
        </xdr:cNvSpPr>
      </xdr:nvSpPr>
      <xdr:spPr bwMode="auto">
        <a:xfrm>
          <a:off x="8759078" y="1590003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39</xdr:row>
      <xdr:rowOff>416303</xdr:rowOff>
    </xdr:from>
    <xdr:to>
      <xdr:col>8</xdr:col>
      <xdr:colOff>707872</xdr:colOff>
      <xdr:row>39</xdr:row>
      <xdr:rowOff>416303</xdr:rowOff>
    </xdr:to>
    <xdr:sp macro="" textlink="">
      <xdr:nvSpPr>
        <xdr:cNvPr id="202" name="Linha 77">
          <a:extLst>
            <a:ext uri="{FF2B5EF4-FFF2-40B4-BE49-F238E27FC236}">
              <a16:creationId xmlns:a16="http://schemas.microsoft.com/office/drawing/2014/main" id="{E7476903-1689-4B9A-990F-BE8B77C5B2EC}"/>
            </a:ext>
          </a:extLst>
        </xdr:cNvPr>
        <xdr:cNvSpPr>
          <a:spLocks noChangeShapeType="1"/>
        </xdr:cNvSpPr>
      </xdr:nvSpPr>
      <xdr:spPr bwMode="auto">
        <a:xfrm>
          <a:off x="8759078" y="17785421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40</xdr:row>
      <xdr:rowOff>344585</xdr:rowOff>
    </xdr:from>
    <xdr:to>
      <xdr:col>8</xdr:col>
      <xdr:colOff>707872</xdr:colOff>
      <xdr:row>40</xdr:row>
      <xdr:rowOff>344585</xdr:rowOff>
    </xdr:to>
    <xdr:sp macro="" textlink="">
      <xdr:nvSpPr>
        <xdr:cNvPr id="203" name="Linha 82">
          <a:extLst>
            <a:ext uri="{FF2B5EF4-FFF2-40B4-BE49-F238E27FC236}">
              <a16:creationId xmlns:a16="http://schemas.microsoft.com/office/drawing/2014/main" id="{615794DB-86EA-4EC2-8041-7EEC8F161FEE}"/>
            </a:ext>
          </a:extLst>
        </xdr:cNvPr>
        <xdr:cNvSpPr>
          <a:spLocks noChangeShapeType="1"/>
        </xdr:cNvSpPr>
      </xdr:nvSpPr>
      <xdr:spPr bwMode="auto">
        <a:xfrm>
          <a:off x="8759078" y="1831882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41</xdr:row>
      <xdr:rowOff>401735</xdr:rowOff>
    </xdr:from>
    <xdr:to>
      <xdr:col>8</xdr:col>
      <xdr:colOff>707872</xdr:colOff>
      <xdr:row>41</xdr:row>
      <xdr:rowOff>401735</xdr:rowOff>
    </xdr:to>
    <xdr:sp macro="" textlink="">
      <xdr:nvSpPr>
        <xdr:cNvPr id="204" name="Linha 87">
          <a:extLst>
            <a:ext uri="{FF2B5EF4-FFF2-40B4-BE49-F238E27FC236}">
              <a16:creationId xmlns:a16="http://schemas.microsoft.com/office/drawing/2014/main" id="{FD89E398-7211-460E-81BB-0F6F0D78B0E8}"/>
            </a:ext>
          </a:extLst>
        </xdr:cNvPr>
        <xdr:cNvSpPr>
          <a:spLocks noChangeShapeType="1"/>
        </xdr:cNvSpPr>
      </xdr:nvSpPr>
      <xdr:spPr bwMode="auto">
        <a:xfrm>
          <a:off x="8759078" y="18869029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42</xdr:row>
      <xdr:rowOff>492503</xdr:rowOff>
    </xdr:from>
    <xdr:to>
      <xdr:col>8</xdr:col>
      <xdr:colOff>707872</xdr:colOff>
      <xdr:row>42</xdr:row>
      <xdr:rowOff>492503</xdr:rowOff>
    </xdr:to>
    <xdr:sp macro="" textlink="">
      <xdr:nvSpPr>
        <xdr:cNvPr id="205" name="Linha 92">
          <a:extLst>
            <a:ext uri="{FF2B5EF4-FFF2-40B4-BE49-F238E27FC236}">
              <a16:creationId xmlns:a16="http://schemas.microsoft.com/office/drawing/2014/main" id="{806586FE-25C5-47F9-9E92-4DF2D7306743}"/>
            </a:ext>
          </a:extLst>
        </xdr:cNvPr>
        <xdr:cNvSpPr>
          <a:spLocks noChangeShapeType="1"/>
        </xdr:cNvSpPr>
      </xdr:nvSpPr>
      <xdr:spPr bwMode="auto">
        <a:xfrm>
          <a:off x="8759078" y="1956491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34</xdr:row>
      <xdr:rowOff>378203</xdr:rowOff>
    </xdr:from>
    <xdr:to>
      <xdr:col>8</xdr:col>
      <xdr:colOff>707872</xdr:colOff>
      <xdr:row>34</xdr:row>
      <xdr:rowOff>378203</xdr:rowOff>
    </xdr:to>
    <xdr:sp macro="" textlink="">
      <xdr:nvSpPr>
        <xdr:cNvPr id="206" name="Linha 98">
          <a:extLst>
            <a:ext uri="{FF2B5EF4-FFF2-40B4-BE49-F238E27FC236}">
              <a16:creationId xmlns:a16="http://schemas.microsoft.com/office/drawing/2014/main" id="{75EB2D88-CDA6-408E-90BF-01614168A7F3}"/>
            </a:ext>
          </a:extLst>
        </xdr:cNvPr>
        <xdr:cNvSpPr>
          <a:spLocks noChangeShapeType="1"/>
        </xdr:cNvSpPr>
      </xdr:nvSpPr>
      <xdr:spPr bwMode="auto">
        <a:xfrm>
          <a:off x="8759078" y="1530443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36</xdr:row>
      <xdr:rowOff>257179</xdr:rowOff>
    </xdr:from>
    <xdr:to>
      <xdr:col>8</xdr:col>
      <xdr:colOff>707872</xdr:colOff>
      <xdr:row>36</xdr:row>
      <xdr:rowOff>257179</xdr:rowOff>
    </xdr:to>
    <xdr:sp macro="" textlink="">
      <xdr:nvSpPr>
        <xdr:cNvPr id="207" name="Linha 72">
          <a:extLst>
            <a:ext uri="{FF2B5EF4-FFF2-40B4-BE49-F238E27FC236}">
              <a16:creationId xmlns:a16="http://schemas.microsoft.com/office/drawing/2014/main" id="{45D31EA3-1E0A-459F-A31E-39E558F87EFA}"/>
            </a:ext>
          </a:extLst>
        </xdr:cNvPr>
        <xdr:cNvSpPr>
          <a:spLocks noChangeShapeType="1"/>
        </xdr:cNvSpPr>
      </xdr:nvSpPr>
      <xdr:spPr bwMode="auto">
        <a:xfrm>
          <a:off x="8759078" y="1643847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365872</xdr:colOff>
      <xdr:row>37</xdr:row>
      <xdr:rowOff>402294</xdr:rowOff>
    </xdr:from>
    <xdr:to>
      <xdr:col>8</xdr:col>
      <xdr:colOff>707872</xdr:colOff>
      <xdr:row>37</xdr:row>
      <xdr:rowOff>402294</xdr:rowOff>
    </xdr:to>
    <xdr:sp macro="" textlink="">
      <xdr:nvSpPr>
        <xdr:cNvPr id="208" name="Linha 72">
          <a:extLst>
            <a:ext uri="{FF2B5EF4-FFF2-40B4-BE49-F238E27FC236}">
              <a16:creationId xmlns:a16="http://schemas.microsoft.com/office/drawing/2014/main" id="{60D650B5-14C3-40D7-95AC-1B47340A4A26}"/>
            </a:ext>
          </a:extLst>
        </xdr:cNvPr>
        <xdr:cNvSpPr>
          <a:spLocks noChangeShapeType="1"/>
        </xdr:cNvSpPr>
      </xdr:nvSpPr>
      <xdr:spPr bwMode="auto">
        <a:xfrm>
          <a:off x="8759078" y="1688614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358592</xdr:colOff>
      <xdr:row>43</xdr:row>
      <xdr:rowOff>254941</xdr:rowOff>
    </xdr:from>
    <xdr:to>
      <xdr:col>8</xdr:col>
      <xdr:colOff>700592</xdr:colOff>
      <xdr:row>43</xdr:row>
      <xdr:rowOff>254941</xdr:rowOff>
    </xdr:to>
    <xdr:sp macro="" textlink="">
      <xdr:nvSpPr>
        <xdr:cNvPr id="209" name="Linha 72">
          <a:extLst>
            <a:ext uri="{FF2B5EF4-FFF2-40B4-BE49-F238E27FC236}">
              <a16:creationId xmlns:a16="http://schemas.microsoft.com/office/drawing/2014/main" id="{43EF1C09-BB21-45D7-9D7D-0A1448D7494C}"/>
            </a:ext>
          </a:extLst>
        </xdr:cNvPr>
        <xdr:cNvSpPr>
          <a:spLocks noChangeShapeType="1"/>
        </xdr:cNvSpPr>
      </xdr:nvSpPr>
      <xdr:spPr bwMode="auto">
        <a:xfrm>
          <a:off x="8751798" y="20089353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358592</xdr:colOff>
      <xdr:row>44</xdr:row>
      <xdr:rowOff>332819</xdr:rowOff>
    </xdr:from>
    <xdr:to>
      <xdr:col>8</xdr:col>
      <xdr:colOff>700592</xdr:colOff>
      <xdr:row>44</xdr:row>
      <xdr:rowOff>332819</xdr:rowOff>
    </xdr:to>
    <xdr:sp macro="" textlink="">
      <xdr:nvSpPr>
        <xdr:cNvPr id="210" name="Linha 72">
          <a:extLst>
            <a:ext uri="{FF2B5EF4-FFF2-40B4-BE49-F238E27FC236}">
              <a16:creationId xmlns:a16="http://schemas.microsoft.com/office/drawing/2014/main" id="{C0B7BAAA-21DC-4D99-ABA4-B5B02A0EC547}"/>
            </a:ext>
          </a:extLst>
        </xdr:cNvPr>
        <xdr:cNvSpPr>
          <a:spLocks noChangeShapeType="1"/>
        </xdr:cNvSpPr>
      </xdr:nvSpPr>
      <xdr:spPr bwMode="auto">
        <a:xfrm>
          <a:off x="8751798" y="2046979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33</xdr:row>
      <xdr:rowOff>425827</xdr:rowOff>
    </xdr:from>
    <xdr:to>
      <xdr:col>9</xdr:col>
      <xdr:colOff>707872</xdr:colOff>
      <xdr:row>33</xdr:row>
      <xdr:rowOff>425827</xdr:rowOff>
    </xdr:to>
    <xdr:sp macro="" textlink="">
      <xdr:nvSpPr>
        <xdr:cNvPr id="211" name="Linha 62">
          <a:extLst>
            <a:ext uri="{FF2B5EF4-FFF2-40B4-BE49-F238E27FC236}">
              <a16:creationId xmlns:a16="http://schemas.microsoft.com/office/drawing/2014/main" id="{A285CB37-CC45-432F-91B7-08D4ED68E518}"/>
            </a:ext>
          </a:extLst>
        </xdr:cNvPr>
        <xdr:cNvSpPr>
          <a:spLocks noChangeShapeType="1"/>
        </xdr:cNvSpPr>
      </xdr:nvSpPr>
      <xdr:spPr bwMode="auto">
        <a:xfrm>
          <a:off x="9476254" y="14746945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35</xdr:row>
      <xdr:rowOff>480735</xdr:rowOff>
    </xdr:from>
    <xdr:to>
      <xdr:col>9</xdr:col>
      <xdr:colOff>707872</xdr:colOff>
      <xdr:row>35</xdr:row>
      <xdr:rowOff>480735</xdr:rowOff>
    </xdr:to>
    <xdr:sp macro="" textlink="">
      <xdr:nvSpPr>
        <xdr:cNvPr id="212" name="Linha 72">
          <a:extLst>
            <a:ext uri="{FF2B5EF4-FFF2-40B4-BE49-F238E27FC236}">
              <a16:creationId xmlns:a16="http://schemas.microsoft.com/office/drawing/2014/main" id="{B824C56B-AC9C-446E-8D2D-83CAB8DE254B}"/>
            </a:ext>
          </a:extLst>
        </xdr:cNvPr>
        <xdr:cNvSpPr>
          <a:spLocks noChangeShapeType="1"/>
        </xdr:cNvSpPr>
      </xdr:nvSpPr>
      <xdr:spPr bwMode="auto">
        <a:xfrm>
          <a:off x="9476254" y="15900029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39</xdr:row>
      <xdr:rowOff>416302</xdr:rowOff>
    </xdr:from>
    <xdr:to>
      <xdr:col>9</xdr:col>
      <xdr:colOff>707872</xdr:colOff>
      <xdr:row>39</xdr:row>
      <xdr:rowOff>416302</xdr:rowOff>
    </xdr:to>
    <xdr:sp macro="" textlink="">
      <xdr:nvSpPr>
        <xdr:cNvPr id="213" name="Linha 77">
          <a:extLst>
            <a:ext uri="{FF2B5EF4-FFF2-40B4-BE49-F238E27FC236}">
              <a16:creationId xmlns:a16="http://schemas.microsoft.com/office/drawing/2014/main" id="{42BFD126-0E06-4948-8926-A33B1AEC5EB7}"/>
            </a:ext>
          </a:extLst>
        </xdr:cNvPr>
        <xdr:cNvSpPr>
          <a:spLocks noChangeShapeType="1"/>
        </xdr:cNvSpPr>
      </xdr:nvSpPr>
      <xdr:spPr bwMode="auto">
        <a:xfrm>
          <a:off x="9476254" y="17785420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40</xdr:row>
      <xdr:rowOff>344584</xdr:rowOff>
    </xdr:from>
    <xdr:to>
      <xdr:col>9</xdr:col>
      <xdr:colOff>707872</xdr:colOff>
      <xdr:row>40</xdr:row>
      <xdr:rowOff>344584</xdr:rowOff>
    </xdr:to>
    <xdr:sp macro="" textlink="">
      <xdr:nvSpPr>
        <xdr:cNvPr id="214" name="Linha 82">
          <a:extLst>
            <a:ext uri="{FF2B5EF4-FFF2-40B4-BE49-F238E27FC236}">
              <a16:creationId xmlns:a16="http://schemas.microsoft.com/office/drawing/2014/main" id="{C904CB4C-E31D-4073-ABF5-67C636E247FB}"/>
            </a:ext>
          </a:extLst>
        </xdr:cNvPr>
        <xdr:cNvSpPr>
          <a:spLocks noChangeShapeType="1"/>
        </xdr:cNvSpPr>
      </xdr:nvSpPr>
      <xdr:spPr bwMode="auto">
        <a:xfrm>
          <a:off x="9476254" y="18318819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41</xdr:row>
      <xdr:rowOff>401734</xdr:rowOff>
    </xdr:from>
    <xdr:to>
      <xdr:col>9</xdr:col>
      <xdr:colOff>707872</xdr:colOff>
      <xdr:row>41</xdr:row>
      <xdr:rowOff>401734</xdr:rowOff>
    </xdr:to>
    <xdr:sp macro="" textlink="">
      <xdr:nvSpPr>
        <xdr:cNvPr id="215" name="Linha 87">
          <a:extLst>
            <a:ext uri="{FF2B5EF4-FFF2-40B4-BE49-F238E27FC236}">
              <a16:creationId xmlns:a16="http://schemas.microsoft.com/office/drawing/2014/main" id="{A1F04D3F-73E6-4EA9-9C96-AE67C158FEB3}"/>
            </a:ext>
          </a:extLst>
        </xdr:cNvPr>
        <xdr:cNvSpPr>
          <a:spLocks noChangeShapeType="1"/>
        </xdr:cNvSpPr>
      </xdr:nvSpPr>
      <xdr:spPr bwMode="auto">
        <a:xfrm>
          <a:off x="9476254" y="18869028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42</xdr:row>
      <xdr:rowOff>492502</xdr:rowOff>
    </xdr:from>
    <xdr:to>
      <xdr:col>9</xdr:col>
      <xdr:colOff>707872</xdr:colOff>
      <xdr:row>42</xdr:row>
      <xdr:rowOff>492502</xdr:rowOff>
    </xdr:to>
    <xdr:sp macro="" textlink="">
      <xdr:nvSpPr>
        <xdr:cNvPr id="216" name="Linha 92">
          <a:extLst>
            <a:ext uri="{FF2B5EF4-FFF2-40B4-BE49-F238E27FC236}">
              <a16:creationId xmlns:a16="http://schemas.microsoft.com/office/drawing/2014/main" id="{BC826E46-8340-42E8-B7BE-061A4565DD25}"/>
            </a:ext>
          </a:extLst>
        </xdr:cNvPr>
        <xdr:cNvSpPr>
          <a:spLocks noChangeShapeType="1"/>
        </xdr:cNvSpPr>
      </xdr:nvSpPr>
      <xdr:spPr bwMode="auto">
        <a:xfrm>
          <a:off x="9476254" y="19564914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34</xdr:row>
      <xdr:rowOff>378202</xdr:rowOff>
    </xdr:from>
    <xdr:to>
      <xdr:col>9</xdr:col>
      <xdr:colOff>707872</xdr:colOff>
      <xdr:row>34</xdr:row>
      <xdr:rowOff>378202</xdr:rowOff>
    </xdr:to>
    <xdr:sp macro="" textlink="">
      <xdr:nvSpPr>
        <xdr:cNvPr id="217" name="Linha 98">
          <a:extLst>
            <a:ext uri="{FF2B5EF4-FFF2-40B4-BE49-F238E27FC236}">
              <a16:creationId xmlns:a16="http://schemas.microsoft.com/office/drawing/2014/main" id="{71F00459-C11D-4852-8F88-BAF4732595F1}"/>
            </a:ext>
          </a:extLst>
        </xdr:cNvPr>
        <xdr:cNvSpPr>
          <a:spLocks noChangeShapeType="1"/>
        </xdr:cNvSpPr>
      </xdr:nvSpPr>
      <xdr:spPr bwMode="auto">
        <a:xfrm>
          <a:off x="9476254" y="15304437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36</xdr:row>
      <xdr:rowOff>257178</xdr:rowOff>
    </xdr:from>
    <xdr:to>
      <xdr:col>9</xdr:col>
      <xdr:colOff>707872</xdr:colOff>
      <xdr:row>36</xdr:row>
      <xdr:rowOff>257178</xdr:rowOff>
    </xdr:to>
    <xdr:sp macro="" textlink="">
      <xdr:nvSpPr>
        <xdr:cNvPr id="218" name="Linha 72">
          <a:extLst>
            <a:ext uri="{FF2B5EF4-FFF2-40B4-BE49-F238E27FC236}">
              <a16:creationId xmlns:a16="http://schemas.microsoft.com/office/drawing/2014/main" id="{AFF3DF43-985F-4519-B491-F7912A4DD7F3}"/>
            </a:ext>
          </a:extLst>
        </xdr:cNvPr>
        <xdr:cNvSpPr>
          <a:spLocks noChangeShapeType="1"/>
        </xdr:cNvSpPr>
      </xdr:nvSpPr>
      <xdr:spPr bwMode="auto">
        <a:xfrm>
          <a:off x="9476254" y="1643847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365872</xdr:colOff>
      <xdr:row>37</xdr:row>
      <xdr:rowOff>402293</xdr:rowOff>
    </xdr:from>
    <xdr:to>
      <xdr:col>9</xdr:col>
      <xdr:colOff>707872</xdr:colOff>
      <xdr:row>37</xdr:row>
      <xdr:rowOff>402293</xdr:rowOff>
    </xdr:to>
    <xdr:sp macro="" textlink="">
      <xdr:nvSpPr>
        <xdr:cNvPr id="219" name="Linha 72">
          <a:extLst>
            <a:ext uri="{FF2B5EF4-FFF2-40B4-BE49-F238E27FC236}">
              <a16:creationId xmlns:a16="http://schemas.microsoft.com/office/drawing/2014/main" id="{D078F4FA-2226-4D90-9B92-495905562866}"/>
            </a:ext>
          </a:extLst>
        </xdr:cNvPr>
        <xdr:cNvSpPr>
          <a:spLocks noChangeShapeType="1"/>
        </xdr:cNvSpPr>
      </xdr:nvSpPr>
      <xdr:spPr bwMode="auto">
        <a:xfrm>
          <a:off x="9476254" y="16886146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358592</xdr:colOff>
      <xdr:row>43</xdr:row>
      <xdr:rowOff>254940</xdr:rowOff>
    </xdr:from>
    <xdr:to>
      <xdr:col>9</xdr:col>
      <xdr:colOff>700592</xdr:colOff>
      <xdr:row>43</xdr:row>
      <xdr:rowOff>254940</xdr:rowOff>
    </xdr:to>
    <xdr:sp macro="" textlink="">
      <xdr:nvSpPr>
        <xdr:cNvPr id="220" name="Linha 72">
          <a:extLst>
            <a:ext uri="{FF2B5EF4-FFF2-40B4-BE49-F238E27FC236}">
              <a16:creationId xmlns:a16="http://schemas.microsoft.com/office/drawing/2014/main" id="{0516A15B-4CAD-4173-8154-962B789BD3EA}"/>
            </a:ext>
          </a:extLst>
        </xdr:cNvPr>
        <xdr:cNvSpPr>
          <a:spLocks noChangeShapeType="1"/>
        </xdr:cNvSpPr>
      </xdr:nvSpPr>
      <xdr:spPr bwMode="auto">
        <a:xfrm>
          <a:off x="9468974" y="20089352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9</xdr:col>
      <xdr:colOff>358592</xdr:colOff>
      <xdr:row>44</xdr:row>
      <xdr:rowOff>332818</xdr:rowOff>
    </xdr:from>
    <xdr:to>
      <xdr:col>9</xdr:col>
      <xdr:colOff>700592</xdr:colOff>
      <xdr:row>44</xdr:row>
      <xdr:rowOff>332818</xdr:rowOff>
    </xdr:to>
    <xdr:sp macro="" textlink="">
      <xdr:nvSpPr>
        <xdr:cNvPr id="221" name="Linha 72">
          <a:extLst>
            <a:ext uri="{FF2B5EF4-FFF2-40B4-BE49-F238E27FC236}">
              <a16:creationId xmlns:a16="http://schemas.microsoft.com/office/drawing/2014/main" id="{E6876B0A-1E1E-4E36-A026-1A4F65AAF10A}"/>
            </a:ext>
          </a:extLst>
        </xdr:cNvPr>
        <xdr:cNvSpPr>
          <a:spLocks noChangeShapeType="1"/>
        </xdr:cNvSpPr>
      </xdr:nvSpPr>
      <xdr:spPr bwMode="auto">
        <a:xfrm>
          <a:off x="9468974" y="20469789"/>
          <a:ext cx="342000" cy="0"/>
        </a:xfrm>
        <a:prstGeom prst="line">
          <a:avLst/>
        </a:prstGeom>
        <a:noFill/>
        <a:ln w="57240" cap="sq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0</xdr:col>
      <xdr:colOff>44824</xdr:colOff>
      <xdr:row>0</xdr:row>
      <xdr:rowOff>33618</xdr:rowOff>
    </xdr:from>
    <xdr:to>
      <xdr:col>1</xdr:col>
      <xdr:colOff>437714</xdr:colOff>
      <xdr:row>0</xdr:row>
      <xdr:rowOff>509868</xdr:rowOff>
    </xdr:to>
    <xdr:pic>
      <xdr:nvPicPr>
        <xdr:cNvPr id="179" name="Imagem 178">
          <a:extLst>
            <a:ext uri="{FF2B5EF4-FFF2-40B4-BE49-F238E27FC236}">
              <a16:creationId xmlns:a16="http://schemas.microsoft.com/office/drawing/2014/main" id="{E44FB6DD-1A63-482E-A2A4-D7FC8910B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824" y="33618"/>
          <a:ext cx="791633" cy="4762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183091</xdr:colOff>
      <xdr:row>0</xdr:row>
      <xdr:rowOff>40216</xdr:rowOff>
    </xdr:from>
    <xdr:to>
      <xdr:col>2</xdr:col>
      <xdr:colOff>12699</xdr:colOff>
      <xdr:row>0</xdr:row>
      <xdr:rowOff>516466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55459791-463D-425A-8839-EDDBEB302B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091" y="40216"/>
          <a:ext cx="791633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429"/>
  <sheetViews>
    <sheetView topLeftCell="A7" zoomScaleNormal="100" zoomScalePageLayoutView="90" workbookViewId="0">
      <selection activeCell="A53" sqref="A53"/>
    </sheetView>
  </sheetViews>
  <sheetFormatPr defaultColWidth="9" defaultRowHeight="12.75" x14ac:dyDescent="0.2"/>
  <cols>
    <col min="1" max="1" width="5.7109375" style="67" customWidth="1"/>
    <col min="2" max="2" width="97.7109375" customWidth="1"/>
    <col min="3" max="3" width="4.5703125" customWidth="1"/>
    <col min="4" max="4" width="8.7109375" customWidth="1"/>
    <col min="5" max="5" width="9.7109375" customWidth="1"/>
    <col min="6" max="6" width="12.7109375" style="68" customWidth="1"/>
    <col min="7" max="7" width="12.7109375" customWidth="1"/>
    <col min="8" max="8" width="36.42578125" customWidth="1"/>
  </cols>
  <sheetData>
    <row r="1" spans="1:14" s="38" customFormat="1" ht="42" customHeight="1" thickBot="1" x14ac:dyDescent="0.25">
      <c r="A1" s="61"/>
      <c r="B1" s="153" t="str">
        <f>Preenchimento!C1</f>
        <v>MURO DE FECHAMENTO DE PERÍMETRO DA ESTAÇÃO DE TRATAMENTO DE LODO - ETL</v>
      </c>
      <c r="C1" s="153"/>
      <c r="D1" s="153"/>
      <c r="E1" s="153" t="str">
        <f>Preenchimento!H1</f>
        <v>ETA CAPIM FINO</v>
      </c>
      <c r="F1" s="154"/>
      <c r="G1" s="59"/>
    </row>
    <row r="2" spans="1:14" s="2" customFormat="1" ht="22.5" customHeight="1" thickBot="1" x14ac:dyDescent="0.25">
      <c r="A2" s="56" t="s">
        <v>0</v>
      </c>
      <c r="B2" s="57" t="s">
        <v>99</v>
      </c>
      <c r="C2" s="56" t="s">
        <v>2</v>
      </c>
      <c r="D2" s="56" t="s">
        <v>3</v>
      </c>
      <c r="E2" s="56" t="s">
        <v>100</v>
      </c>
      <c r="F2" s="56" t="s">
        <v>101</v>
      </c>
      <c r="G2" s="9"/>
    </row>
    <row r="3" spans="1:14" s="1" customFormat="1" ht="12" x14ac:dyDescent="0.2">
      <c r="A3" s="62" t="s">
        <v>4</v>
      </c>
      <c r="B3" s="20" t="str">
        <f>Preenchimento!C3</f>
        <v xml:space="preserve">SERVIÇOS PRELIMINARES </v>
      </c>
      <c r="C3" s="21"/>
      <c r="D3" s="58"/>
      <c r="E3" s="19"/>
      <c r="F3" s="23"/>
      <c r="G3" s="10"/>
    </row>
    <row r="4" spans="1:14" s="1" customFormat="1" ht="12" x14ac:dyDescent="0.2">
      <c r="A4" s="63" t="s">
        <v>6</v>
      </c>
      <c r="B4" s="3" t="str">
        <f>Preenchimento!C4</f>
        <v>PROJETO BÁSICO (SEMAE)</v>
      </c>
      <c r="C4" s="4"/>
      <c r="D4" s="5"/>
      <c r="E4" s="15"/>
      <c r="F4" s="24"/>
      <c r="G4" s="10"/>
    </row>
    <row r="5" spans="1:14" s="1" customFormat="1" ht="12" x14ac:dyDescent="0.2">
      <c r="A5" s="63" t="s">
        <v>8</v>
      </c>
      <c r="B5" s="6" t="str">
        <f>Preenchimento!C5</f>
        <v xml:space="preserve"> PLACA DE OBRA (PARA CONSTRUCAO CIVIL) EM CHAPA GALVANIZADA *N. 22*, ADESIVADA, DE *2,0 X 1,125* M </v>
      </c>
      <c r="C5" s="17" t="s">
        <v>18</v>
      </c>
      <c r="D5" s="5"/>
      <c r="E5" s="16"/>
      <c r="F5" s="24"/>
      <c r="G5" s="150"/>
      <c r="H5" s="150"/>
      <c r="I5" s="150"/>
      <c r="J5" s="150"/>
      <c r="K5" s="151"/>
      <c r="L5" s="150"/>
    </row>
    <row r="6" spans="1:14" s="1" customFormat="1" ht="12" x14ac:dyDescent="0.2">
      <c r="A6" s="63" t="s">
        <v>10</v>
      </c>
      <c r="B6" s="3" t="str">
        <f>Preenchimento!C6</f>
        <v>CANTEIRO DE OBRAS</v>
      </c>
      <c r="C6" s="4"/>
      <c r="D6" s="5"/>
      <c r="E6" s="16"/>
      <c r="F6" s="24"/>
      <c r="G6" s="150"/>
      <c r="H6" s="150"/>
      <c r="I6" s="150"/>
      <c r="J6" s="150"/>
      <c r="K6" s="151"/>
      <c r="L6" s="150"/>
    </row>
    <row r="7" spans="1:14" s="1" customFormat="1" ht="24" x14ac:dyDescent="0.25">
      <c r="A7" s="63" t="s">
        <v>12</v>
      </c>
      <c r="B7" s="3" t="str">
        <f>Preenchimento!C7</f>
        <v>EXECUÇÃO DE ALMOXARIFADO EM CANTEIRO DE OBRA EM CHAPA DE MADEIRA COMPENSADA, INCLUSO PRATELEIRAS. AF_02/2016</v>
      </c>
      <c r="C7" s="17" t="s">
        <v>18</v>
      </c>
      <c r="D7" s="5"/>
      <c r="E7" s="16"/>
      <c r="F7" s="24"/>
      <c r="G7" s="11"/>
      <c r="J7" s="60"/>
      <c r="K7" s="60"/>
      <c r="L7" s="60"/>
      <c r="M7" s="60"/>
      <c r="N7" s="60"/>
    </row>
    <row r="8" spans="1:14" s="1" customFormat="1" ht="24" x14ac:dyDescent="0.25">
      <c r="A8" s="63" t="s">
        <v>14</v>
      </c>
      <c r="B8" s="3" t="str">
        <f>Preenchimento!C8</f>
        <v>EXECUÇÃO DE REFEITÓRIO EM CANTEIRO DE OBRA EM CHAPA DE MADEIRA COMPENSADA, NÃO INCLUSO MOBILIÁRIO E EQUIPAMENTOS. AF_02/2016</v>
      </c>
      <c r="C8" s="17" t="s">
        <v>18</v>
      </c>
      <c r="D8" s="5"/>
      <c r="E8" s="16"/>
      <c r="F8" s="24"/>
      <c r="G8" s="11"/>
      <c r="J8" s="60"/>
      <c r="K8" s="60"/>
      <c r="L8" s="60"/>
      <c r="M8" s="60"/>
      <c r="N8" s="60"/>
    </row>
    <row r="9" spans="1:14" s="1" customFormat="1" ht="24" x14ac:dyDescent="0.2">
      <c r="A9" s="63" t="s">
        <v>16</v>
      </c>
      <c r="B9" s="3" t="str">
        <f>Preenchimento!C9</f>
        <v>EXECUÇÃO DE CENTRAL DE FÔRMAS, PRODUÇÃO DE ARGAMASSA OU CONCRETO EM CANTEIRO DE OBRA, NÃO INCLUSO MOBILIÁRIO E EQUIPAMENTOS. AF_04/2016</v>
      </c>
      <c r="C9" s="4" t="s">
        <v>18</v>
      </c>
      <c r="D9" s="5"/>
      <c r="E9" s="16"/>
      <c r="F9" s="24"/>
      <c r="G9" s="11"/>
    </row>
    <row r="10" spans="1:14" s="1" customFormat="1" ht="24" x14ac:dyDescent="0.2">
      <c r="A10" s="63" t="s">
        <v>19</v>
      </c>
      <c r="B10" s="3" t="str">
        <f>Preenchimento!C10</f>
        <v>EXECUÇÃO DE CENTRAL DE ARMADURA EM CANTEIRO DE OBRA, NÃO INCLUSO MOBILIÁRIO E EQUIPAMENTOS. AF_04/2016</v>
      </c>
      <c r="C10" s="4" t="s">
        <v>18</v>
      </c>
      <c r="D10" s="5"/>
      <c r="E10" s="16"/>
      <c r="F10" s="24"/>
      <c r="G10" s="11"/>
    </row>
    <row r="11" spans="1:14" s="1" customFormat="1" ht="12" x14ac:dyDescent="0.2">
      <c r="A11" s="63" t="s">
        <v>21</v>
      </c>
      <c r="B11" s="3" t="str">
        <f>Preenchimento!C11</f>
        <v>ALUGUEL DE CONTAINER</v>
      </c>
      <c r="C11" s="4"/>
      <c r="D11" s="5"/>
      <c r="E11" s="16"/>
      <c r="F11" s="24"/>
      <c r="G11" s="11"/>
    </row>
    <row r="12" spans="1:14" s="1" customFormat="1" ht="24" x14ac:dyDescent="0.2">
      <c r="A12" s="63" t="s">
        <v>23</v>
      </c>
      <c r="B12" s="3" t="str">
        <f>Preenchimento!C12</f>
        <v>LOCACAO DE CONTAINER 2,30 X 4,30 M, ALT. 2,50 M, PARA SANITARIO, COM 3 BACIAS, 4 CHUVEIROS, 1 LAVATORIO E 1 MICTORIO</v>
      </c>
      <c r="C12" s="17" t="s">
        <v>81</v>
      </c>
      <c r="D12" s="5"/>
      <c r="E12" s="16"/>
      <c r="F12" s="24"/>
      <c r="G12" s="11"/>
    </row>
    <row r="13" spans="1:14" s="1" customFormat="1" ht="24" x14ac:dyDescent="0.2">
      <c r="A13" s="63" t="s">
        <v>25</v>
      </c>
      <c r="B13" s="6" t="str">
        <f>Preenchimento!C13</f>
        <v>LOCACAO DE CONTAINER 2,30 X 6,00 M, ALT. 2,50 M, PARA ESCRITORIO, SEM DIVISORIAS INTERNAS E SEM SANITARIO</v>
      </c>
      <c r="C13" s="17" t="s">
        <v>81</v>
      </c>
      <c r="D13" s="5"/>
      <c r="E13" s="16"/>
      <c r="F13" s="24"/>
      <c r="G13" s="11"/>
    </row>
    <row r="14" spans="1:14" s="1" customFormat="1" ht="12" x14ac:dyDescent="0.2">
      <c r="A14" s="75"/>
      <c r="B14" s="74"/>
      <c r="C14" s="74"/>
      <c r="D14" s="74"/>
      <c r="E14" s="73"/>
      <c r="F14" s="25">
        <f>SUM(F3:F13)</f>
        <v>0</v>
      </c>
      <c r="G14" s="12"/>
    </row>
    <row r="15" spans="1:14" s="1" customFormat="1" ht="12" x14ac:dyDescent="0.2">
      <c r="A15" s="63" t="s">
        <v>27</v>
      </c>
      <c r="B15" s="3" t="str">
        <f>Preenchimento!C15</f>
        <v>DEMOLIÇÃO E ISOLAMENTO</v>
      </c>
      <c r="C15" s="4"/>
      <c r="D15" s="5"/>
      <c r="E15" s="16"/>
      <c r="F15" s="24"/>
      <c r="G15" s="11"/>
    </row>
    <row r="16" spans="1:14" s="1" customFormat="1" ht="12" x14ac:dyDescent="0.2">
      <c r="A16" s="63" t="s">
        <v>29</v>
      </c>
      <c r="B16" s="6" t="str">
        <f>Preenchimento!C16</f>
        <v>TELA PLASTICA LARANJA, TIPO TAPUME PARA SINALIZACAO, MALHA RETANGULAR, ROLO M 1,91 1.20 X 50 M (L X C)</v>
      </c>
      <c r="C16" s="17" t="s">
        <v>82</v>
      </c>
      <c r="D16" s="5"/>
      <c r="E16" s="16"/>
      <c r="F16" s="24"/>
      <c r="G16" s="11"/>
    </row>
    <row r="17" spans="1:7" s="1" customFormat="1" ht="24" x14ac:dyDescent="0.2">
      <c r="A17" s="63" t="s">
        <v>31</v>
      </c>
      <c r="B17" s="3" t="str">
        <f>Preenchimento!C17</f>
        <v>DEMOLIÇÃO DE PILARES E VIGAS EM CONCRETO ARMADO, DE FORMA MECANIZADA COM MARTELETE, SEM REAPROVEITAMENTO. AF_12/2017</v>
      </c>
      <c r="C17" s="17" t="s">
        <v>83</v>
      </c>
      <c r="D17" s="5"/>
      <c r="E17" s="16"/>
      <c r="F17" s="24"/>
      <c r="G17" s="11"/>
    </row>
    <row r="18" spans="1:7" s="1" customFormat="1" ht="12" x14ac:dyDescent="0.2">
      <c r="A18" s="75"/>
      <c r="B18" s="74"/>
      <c r="C18" s="74"/>
      <c r="D18" s="74"/>
      <c r="E18" s="73"/>
      <c r="F18" s="26">
        <f>SUM(F15:F17)</f>
        <v>0</v>
      </c>
      <c r="G18" s="12"/>
    </row>
    <row r="19" spans="1:7" s="1" customFormat="1" ht="12" x14ac:dyDescent="0.2">
      <c r="A19" s="63" t="s">
        <v>33</v>
      </c>
      <c r="B19" s="3" t="str">
        <f>Preenchimento!C19</f>
        <v>MURO DE FECHAMENTO</v>
      </c>
      <c r="C19" s="4"/>
      <c r="D19" s="5"/>
      <c r="E19" s="16"/>
      <c r="F19" s="24"/>
      <c r="G19" s="11"/>
    </row>
    <row r="20" spans="1:7" s="1" customFormat="1" ht="12" x14ac:dyDescent="0.2">
      <c r="A20" s="63" t="s">
        <v>35</v>
      </c>
      <c r="B20" s="3" t="str">
        <f>Preenchimento!C20</f>
        <v>FUNDAÇÃO</v>
      </c>
      <c r="C20" s="4"/>
      <c r="D20" s="5"/>
      <c r="E20" s="16"/>
      <c r="F20" s="24"/>
      <c r="G20" s="11"/>
    </row>
    <row r="21" spans="1:7" s="1" customFormat="1" ht="12" x14ac:dyDescent="0.2">
      <c r="A21" s="63" t="s">
        <v>37</v>
      </c>
      <c r="B21" s="3" t="str">
        <f>Preenchimento!C21</f>
        <v>ESCAVAÇÃO MECANIZADA PARA VIGA BALDRAME, COM PREVISÃO DE FÔRMA, COM MINI-ESCAVADEIRA. AF_06/2017</v>
      </c>
      <c r="C21" s="17" t="s">
        <v>83</v>
      </c>
      <c r="D21" s="5"/>
      <c r="E21" s="16"/>
      <c r="F21" s="24"/>
      <c r="G21" s="11"/>
    </row>
    <row r="22" spans="1:7" s="1" customFormat="1" ht="36" x14ac:dyDescent="0.2">
      <c r="A22" s="63" t="s">
        <v>39</v>
      </c>
      <c r="B22" s="3" t="str">
        <f>Preenchimento!C22</f>
        <v>ESTACA ESCAVADA MECANICAMENTE, SEM FLUIDO ESTABILIZANTE, COM 25 CM DEDIÂMETRO, ATÉ 9 M DE COMPRIMENTO, CONCRETO LANÇADO POR CAMINHÃO BETONEIRA (EXCLUSIVE MOBILIZAÇÃO E DESMOBILIZAÇÃO). AF_02/2015</v>
      </c>
      <c r="C22" s="17" t="s">
        <v>82</v>
      </c>
      <c r="D22" s="5"/>
      <c r="E22" s="16"/>
      <c r="F22" s="24"/>
      <c r="G22" s="11"/>
    </row>
    <row r="23" spans="1:7" s="1" customFormat="1" ht="24" x14ac:dyDescent="0.2">
      <c r="A23" s="63" t="s">
        <v>41</v>
      </c>
      <c r="B23" s="3" t="str">
        <f>Preenchimento!C23</f>
        <v>CONCRETO MAGRO PARA LASTRO, TRAÇO 1:4,5:4,5 (CIMENTO/ AREIA MÉDIA/ BRITA 1) - PREPARO MECÂNICO COM BETONEIRA 600 L. AF_07/2016</v>
      </c>
      <c r="C23" s="17" t="s">
        <v>83</v>
      </c>
      <c r="D23" s="5"/>
      <c r="E23" s="16"/>
      <c r="F23" s="24"/>
      <c r="G23" s="11"/>
    </row>
    <row r="24" spans="1:7" s="31" customFormat="1" ht="25.5" x14ac:dyDescent="0.2">
      <c r="A24" s="64" t="s">
        <v>43</v>
      </c>
      <c r="B24" s="32" t="str">
        <f>Preenchimento!C24</f>
        <v>ALVENARIA DE EMBASAMENTO COM BLOCO ESTRUTURAL DE CERÂMICA, DE 14X19X29CM E ARGAMASSA DE ASSENTAMENTO COM PREPARO EM BETONEIRA. AF_05/2020</v>
      </c>
      <c r="C24" s="30" t="s">
        <v>83</v>
      </c>
      <c r="D24" s="33"/>
      <c r="E24" s="34"/>
      <c r="F24" s="35"/>
      <c r="G24" s="36"/>
    </row>
    <row r="25" spans="1:7" s="1" customFormat="1" ht="36" x14ac:dyDescent="0.2">
      <c r="A25" s="63" t="s">
        <v>45</v>
      </c>
      <c r="B25" s="3" t="str">
        <f>Preenchimento!C25</f>
        <v>ALVENARIA DE VEDAÇÃO DE BLOCOS VAZADOS DE CONCRETO DE 19X19X39CM (ESPESSURA 19CM) DE PAREDES COM ÁREA LÍQUIDA MAIOR OU IGUAL A 6M² SEM VÃOSE ARGAMASSA DE ASSENTAMENTO COM PREPARO EM BETONEIRA. AF_06/2014</v>
      </c>
      <c r="C25" s="17" t="s">
        <v>18</v>
      </c>
      <c r="D25" s="5"/>
      <c r="E25" s="16"/>
      <c r="F25" s="24"/>
      <c r="G25" s="11"/>
    </row>
    <row r="26" spans="1:7" s="1" customFormat="1" ht="12" x14ac:dyDescent="0.2">
      <c r="A26" s="63" t="s">
        <v>47</v>
      </c>
      <c r="B26" s="3" t="str">
        <f>Preenchimento!C26</f>
        <v>CINTA DE AMARRAÇÃO DE ALVENARIA MOLDADA IN LOCO COM UTILIZAÇÃO DE BLOCOS CANALETA. AF_03/2016</v>
      </c>
      <c r="C26" s="17" t="s">
        <v>82</v>
      </c>
      <c r="D26" s="5"/>
      <c r="E26" s="16"/>
      <c r="F26" s="24"/>
      <c r="G26" s="11"/>
    </row>
    <row r="27" spans="1:7" s="1" customFormat="1" ht="24" x14ac:dyDescent="0.2">
      <c r="A27" s="63" t="s">
        <v>49</v>
      </c>
      <c r="B27" s="3" t="str">
        <f>Preenchimento!C27</f>
        <v>ARMAÇÃO DE PILAR OU VIGA DE UMA ESTRUTURA CONVENCIONAL DE CONCRETO ARMADO EM UMA EDIFICAÇÃO TÉRREA OU SOBRADO UTILIZANDO AÇO CA-50 DE 10,0 MM - MONTAGEM. AF_12/2015</v>
      </c>
      <c r="C27" s="17" t="s">
        <v>84</v>
      </c>
      <c r="D27" s="5"/>
      <c r="E27" s="16"/>
      <c r="F27" s="24"/>
      <c r="G27" s="11"/>
    </row>
    <row r="28" spans="1:7" s="1" customFormat="1" ht="24" x14ac:dyDescent="0.2">
      <c r="A28" s="63" t="s">
        <v>51</v>
      </c>
      <c r="B28" s="6" t="str">
        <f>Preenchimento!C28</f>
        <v>CONCRETO USINADO BOMBEAVEL, CLASSE DE RESISTENCIA C20, COM BRITA 0 E 1, SLUMP =100 +/- 20 MM, EXCLUI SERVICO DE BOMBEAMENTO (NBR 8953)</v>
      </c>
      <c r="C28" s="17" t="s">
        <v>83</v>
      </c>
      <c r="D28" s="5"/>
      <c r="E28" s="16"/>
      <c r="F28" s="24"/>
      <c r="G28" s="11"/>
    </row>
    <row r="29" spans="1:7" s="1" customFormat="1" ht="12" x14ac:dyDescent="0.2">
      <c r="A29" s="63" t="s">
        <v>78</v>
      </c>
      <c r="B29" s="6" t="str">
        <f>Preenchimento!C29</f>
        <v>LANÇAMENTO COM USO DE BOMBA, ADENSAMENTO E ACABAMENTO DE CONCRETO EM ESTRUTURAS. AF_12/201</v>
      </c>
      <c r="C29" s="17" t="s">
        <v>83</v>
      </c>
      <c r="D29" s="5"/>
      <c r="E29" s="16"/>
      <c r="F29" s="24"/>
      <c r="G29" s="11"/>
    </row>
    <row r="30" spans="1:7" s="1" customFormat="1" ht="12" x14ac:dyDescent="0.2">
      <c r="A30" s="63" t="s">
        <v>79</v>
      </c>
      <c r="B30" s="29" t="str">
        <f>Preenchimento!C30</f>
        <v>REATERRO MANUAL APILOADO COM SOQUETE. AF_10/2017</v>
      </c>
      <c r="C30" s="17" t="s">
        <v>83</v>
      </c>
      <c r="D30" s="5"/>
      <c r="E30" s="16"/>
      <c r="F30" s="24"/>
      <c r="G30" s="11"/>
    </row>
    <row r="31" spans="1:7" s="1" customFormat="1" ht="12" x14ac:dyDescent="0.2">
      <c r="A31" s="75"/>
      <c r="B31" s="74"/>
      <c r="C31" s="74"/>
      <c r="D31" s="74"/>
      <c r="E31" s="74"/>
      <c r="F31" s="26">
        <f>SUM(F19:F30)</f>
        <v>0</v>
      </c>
      <c r="G31" s="12"/>
    </row>
    <row r="32" spans="1:7" s="1" customFormat="1" ht="12" x14ac:dyDescent="0.2">
      <c r="A32" s="63" t="s">
        <v>54</v>
      </c>
      <c r="B32" s="3" t="str">
        <f>Preenchimento!C32</f>
        <v>ELEVAÇÃO</v>
      </c>
      <c r="C32" s="4"/>
      <c r="D32" s="5"/>
      <c r="E32" s="16"/>
      <c r="F32" s="24"/>
      <c r="G32" s="11"/>
    </row>
    <row r="33" spans="1:7" s="1" customFormat="1" ht="12" x14ac:dyDescent="0.2">
      <c r="A33" s="63" t="s">
        <v>56</v>
      </c>
      <c r="B33" s="3" t="str">
        <f>Preenchimento!C33</f>
        <v>PILARES</v>
      </c>
      <c r="C33" s="4"/>
      <c r="D33" s="5"/>
      <c r="E33" s="16"/>
      <c r="F33" s="24"/>
      <c r="G33" s="11"/>
    </row>
    <row r="34" spans="1:7" s="1" customFormat="1" ht="24" x14ac:dyDescent="0.2">
      <c r="A34" s="63" t="s">
        <v>58</v>
      </c>
      <c r="B34" s="3" t="str">
        <f>Preenchimento!C34</f>
        <v>ARMAÇÃO DE PILAR OU VIGA DE UMA ESTRUTURA CONVENCIONAL DE CONCRETO ARMADO EM UMA EDIFICAÇÃO TÉRREA OU SOBRADO UTILIZANDO AÇO CA-50 DE 10,0 MM - MONTAGEM. AF_12/2015</v>
      </c>
      <c r="C34" s="17" t="s">
        <v>84</v>
      </c>
      <c r="D34" s="5"/>
      <c r="E34" s="16"/>
      <c r="F34" s="24"/>
      <c r="G34" s="11"/>
    </row>
    <row r="35" spans="1:7" s="1" customFormat="1" ht="24" x14ac:dyDescent="0.2">
      <c r="A35" s="63" t="s">
        <v>59</v>
      </c>
      <c r="B35" s="7" t="str">
        <f>Preenchimento!C35</f>
        <v>MONTAGEM E DESMONTAGEM DE FÔRMA DE VIGA, ESCORAMENTO COM GARFO DE MADEIRA, PÉ-DIREITO DUPLO, EM CHAPA DE MADEIRA RESINADA, 2 UTILIZAÇÕES. AF_12/2015</v>
      </c>
      <c r="C35" s="17" t="s">
        <v>18</v>
      </c>
      <c r="D35" s="5"/>
      <c r="E35" s="16"/>
      <c r="F35" s="24"/>
      <c r="G35" s="11"/>
    </row>
    <row r="36" spans="1:7" s="1" customFormat="1" ht="24" x14ac:dyDescent="0.2">
      <c r="A36" s="63" t="s">
        <v>61</v>
      </c>
      <c r="B36" s="6" t="str">
        <f>Preenchimento!C36</f>
        <v>CONCRETO USINADO BOMBEAVEL, CLASSE DE RESISTENCIA C20, COM BRITA 0 E 1, SLUMP =100 +/- 20 MM, EXCLUI SERVICO DE BOMBEAMENTO (NBR 8953)</v>
      </c>
      <c r="C36" s="17" t="s">
        <v>83</v>
      </c>
      <c r="D36" s="5"/>
      <c r="E36" s="16"/>
      <c r="F36" s="24"/>
      <c r="G36" s="11"/>
    </row>
    <row r="37" spans="1:7" s="1" customFormat="1" ht="12" x14ac:dyDescent="0.2">
      <c r="A37" s="63" t="s">
        <v>62</v>
      </c>
      <c r="B37" s="6" t="str">
        <f>Preenchimento!C37</f>
        <v>LANÇAMENTO COM USO DE BOMBA, ADENSAMENTO E ACABAMENTO DE CONCRETO EM ESTRUTURAS. AF_12/201</v>
      </c>
      <c r="C37" s="17" t="s">
        <v>83</v>
      </c>
      <c r="D37" s="5"/>
      <c r="E37" s="16"/>
      <c r="F37" s="24"/>
      <c r="G37" s="11"/>
    </row>
    <row r="38" spans="1:7" s="1" customFormat="1" ht="36" x14ac:dyDescent="0.2">
      <c r="A38" s="63" t="s">
        <v>92</v>
      </c>
      <c r="B38" s="6" t="str">
        <f>Preenchimento!C38</f>
        <v>ALVENARIA DE VEDAÇÃO DE BLOCOS VAZADOS DE CONCRETO DE 19X19X39CM (ESPESSURA 19CM) DE PAREDES COM ÁREA LÍQUIDA MAIOR OU IGUAL A 6M² SEM VÃOSE ARGAMASSA DE ASSENTAMENTO COM PREPARO EM BETONEIRA. AF_06/2014</v>
      </c>
      <c r="C38" s="17" t="s">
        <v>18</v>
      </c>
      <c r="D38" s="5"/>
      <c r="E38" s="16"/>
      <c r="F38" s="24"/>
      <c r="G38" s="11"/>
    </row>
    <row r="39" spans="1:7" s="1" customFormat="1" ht="12" x14ac:dyDescent="0.2">
      <c r="A39" s="63" t="s">
        <v>63</v>
      </c>
      <c r="B39" s="3" t="str">
        <f>Preenchimento!C39</f>
        <v>PAREDE</v>
      </c>
      <c r="C39" s="4"/>
      <c r="D39" s="5"/>
      <c r="E39" s="16"/>
      <c r="F39" s="24"/>
      <c r="G39" s="11"/>
    </row>
    <row r="40" spans="1:7" s="1" customFormat="1" ht="36" x14ac:dyDescent="0.2">
      <c r="A40" s="63" t="s">
        <v>65</v>
      </c>
      <c r="B40" s="3" t="str">
        <f>Preenchimento!C40</f>
        <v>ALVENARIA DE VEDAÇÃO DE BLOCOS VAZADOS DE CONCRETO DE 14X19X39CM (ESPESSURA 14CM) DE PAREDES COM ÁREA LÍQUIDA MAIOR OU IGUAL A 6M² SEM VÃOS E ARGAMASSA DE ASSENTAMENTO COM PREPARO EM BETONEIRA. AF_06/2014</v>
      </c>
      <c r="C40" s="17" t="s">
        <v>18</v>
      </c>
      <c r="D40" s="5"/>
      <c r="E40" s="16"/>
      <c r="F40" s="24"/>
      <c r="G40" s="11"/>
    </row>
    <row r="41" spans="1:7" s="1" customFormat="1" ht="12" x14ac:dyDescent="0.2">
      <c r="A41" s="63" t="s">
        <v>67</v>
      </c>
      <c r="B41" s="3" t="str">
        <f>Preenchimento!C41</f>
        <v>CINTA DE AMARRAÇÃO DE ALVENARIA MOLDADA IN LOCO COM UTILIZAÇÃO DE BLOCOS CANALETA. AF_03/2016</v>
      </c>
      <c r="C41" s="17" t="s">
        <v>82</v>
      </c>
      <c r="D41" s="5"/>
      <c r="E41" s="16"/>
      <c r="F41" s="24"/>
      <c r="G41" s="11"/>
    </row>
    <row r="42" spans="1:7" s="1" customFormat="1" ht="24" x14ac:dyDescent="0.2">
      <c r="A42" s="63" t="s">
        <v>68</v>
      </c>
      <c r="B42" s="3" t="str">
        <f>Preenchimento!C42</f>
        <v>ARMAÇÃO DE PILAR OU VIGA DE UMA ESTRUTURA CONVENCIONAL DE CONCRETO ARMADO EM UMA EDIFICAÇÃO TÉRREA OU SOBRADO UTILIZANDO AÇO CA-50 DE 10,0 MM - MONTAGEM. AF_12/2015</v>
      </c>
      <c r="C42" s="17" t="s">
        <v>84</v>
      </c>
      <c r="D42" s="5"/>
      <c r="E42" s="16"/>
      <c r="F42" s="24"/>
      <c r="G42" s="11"/>
    </row>
    <row r="43" spans="1:7" ht="24" x14ac:dyDescent="0.2">
      <c r="A43" s="63" t="s">
        <v>69</v>
      </c>
      <c r="B43" s="6" t="str">
        <f>Preenchimento!C43</f>
        <v>CONCRETO USINADO BOMBEAVEL, CLASSE DE RESISTENCIA C20, COM BRITA 0 E 1, SLUMP =100 +/- 20 MM, EXCLUI SERVICO DE BOMBEAMENTO (NBR 8953)</v>
      </c>
      <c r="C43" s="17" t="s">
        <v>83</v>
      </c>
      <c r="D43" s="5"/>
      <c r="E43" s="16"/>
      <c r="F43" s="24"/>
      <c r="G43" s="11"/>
    </row>
    <row r="44" spans="1:7" x14ac:dyDescent="0.2">
      <c r="A44" s="63" t="s">
        <v>70</v>
      </c>
      <c r="B44" s="6" t="str">
        <f>Preenchimento!C44</f>
        <v>LANÇAMENTO COM USO DE BOMBA, ADENSAMENTO E ACABAMENTO DE CONCRETO EM ESTRUTURAS. AF_12/201</v>
      </c>
      <c r="C44" s="17" t="s">
        <v>83</v>
      </c>
      <c r="D44" s="5"/>
      <c r="E44" s="16"/>
      <c r="F44" s="24"/>
      <c r="G44" s="11"/>
    </row>
    <row r="45" spans="1:7" ht="24" x14ac:dyDescent="0.2">
      <c r="A45" s="65" t="s">
        <v>80</v>
      </c>
      <c r="B45" s="29" t="str">
        <f>Preenchimento!C45</f>
        <v xml:space="preserve">LOCACAO DE ANDAIME METALICO TIPO FACHADEIRO, LARGURA DE 1,20 M, ALTURA POR PECA DE 2,0 M, INCLUINDO SAPATAS E ITENS NECESSARIOS A INSTALACAO </v>
      </c>
      <c r="C45" s="30" t="s">
        <v>85</v>
      </c>
      <c r="D45" s="5"/>
      <c r="E45" s="16"/>
      <c r="F45" s="24"/>
      <c r="G45" s="11"/>
    </row>
    <row r="46" spans="1:7" x14ac:dyDescent="0.2">
      <c r="A46" s="75"/>
      <c r="B46" s="74"/>
      <c r="C46" s="74"/>
      <c r="D46" s="74"/>
      <c r="E46" s="73"/>
      <c r="F46" s="27">
        <f>SUM(F32:F45)</f>
        <v>0</v>
      </c>
      <c r="G46" s="12"/>
    </row>
    <row r="47" spans="1:7" x14ac:dyDescent="0.2">
      <c r="A47" s="66" t="s">
        <v>71</v>
      </c>
      <c r="B47" s="6" t="str">
        <f>Preenchimento!C47</f>
        <v>LIMPEZA</v>
      </c>
      <c r="C47" s="4"/>
      <c r="D47" s="5"/>
      <c r="E47" s="18"/>
      <c r="F47" s="24"/>
      <c r="G47" s="12"/>
    </row>
    <row r="48" spans="1:7" x14ac:dyDescent="0.2">
      <c r="A48" s="66" t="s">
        <v>73</v>
      </c>
      <c r="B48" s="38" t="str">
        <f>Preenchimento!C48</f>
        <v>LIMPEZA MANUAL DE VEGETAÇÃO EM TERRENO COM ENXADA.AF_05/2018</v>
      </c>
      <c r="C48" s="17" t="s">
        <v>18</v>
      </c>
      <c r="D48" s="5"/>
      <c r="E48" s="16"/>
      <c r="F48" s="24"/>
      <c r="G48" s="11"/>
    </row>
    <row r="49" spans="1:7" ht="13.5" thickBot="1" x14ac:dyDescent="0.25">
      <c r="A49" s="76"/>
      <c r="B49" s="77"/>
      <c r="C49" s="77"/>
      <c r="D49" s="77"/>
      <c r="E49" s="78"/>
      <c r="F49" s="28">
        <f>SUM(F47:F48)</f>
        <v>0</v>
      </c>
      <c r="G49" s="12"/>
    </row>
    <row r="50" spans="1:7" ht="13.5" thickBot="1" x14ac:dyDescent="0.25">
      <c r="A50" s="72"/>
      <c r="B50" s="71"/>
      <c r="C50" s="71"/>
      <c r="D50" s="155" t="s">
        <v>98</v>
      </c>
      <c r="E50" s="156"/>
      <c r="F50" s="22">
        <f>F14+F18+F31+F46+F49</f>
        <v>0</v>
      </c>
      <c r="G50" s="14"/>
    </row>
    <row r="51" spans="1:7" x14ac:dyDescent="0.2">
      <c r="A51" s="69"/>
      <c r="B51" s="79"/>
      <c r="C51" s="79"/>
      <c r="D51" s="80"/>
      <c r="E51" s="80"/>
      <c r="F51" s="81"/>
      <c r="G51" s="14"/>
    </row>
    <row r="52" spans="1:7" x14ac:dyDescent="0.2">
      <c r="A52" s="8"/>
      <c r="B52" s="8"/>
      <c r="C52" s="8"/>
      <c r="D52" s="8"/>
      <c r="E52" s="8"/>
      <c r="F52" s="8"/>
      <c r="G52" s="13"/>
    </row>
    <row r="53" spans="1:7" x14ac:dyDescent="0.2">
      <c r="A53" s="70"/>
      <c r="B53" s="8"/>
      <c r="C53" s="8"/>
      <c r="D53" s="8"/>
      <c r="E53" s="8"/>
      <c r="F53" s="8"/>
      <c r="G53" s="13"/>
    </row>
    <row r="54" spans="1:7" x14ac:dyDescent="0.2">
      <c r="A54" s="70"/>
      <c r="B54" s="8"/>
      <c r="C54" s="8"/>
      <c r="D54" s="8"/>
      <c r="E54" s="8"/>
      <c r="F54" s="8"/>
      <c r="G54" s="13"/>
    </row>
    <row r="55" spans="1:7" x14ac:dyDescent="0.2">
      <c r="A55" s="70"/>
      <c r="B55" s="8"/>
      <c r="C55" s="8"/>
      <c r="D55" s="8"/>
      <c r="E55" s="8"/>
      <c r="F55" s="8"/>
      <c r="G55" s="13"/>
    </row>
    <row r="56" spans="1:7" x14ac:dyDescent="0.2">
      <c r="A56" s="70"/>
      <c r="B56" s="8"/>
      <c r="C56" s="8"/>
      <c r="D56" s="8"/>
      <c r="E56" s="8"/>
      <c r="F56" s="8"/>
      <c r="G56" s="13"/>
    </row>
    <row r="57" spans="1:7" x14ac:dyDescent="0.2">
      <c r="A57" s="8"/>
      <c r="B57" s="8"/>
      <c r="C57" s="152"/>
      <c r="D57" s="152"/>
      <c r="E57" s="152"/>
      <c r="F57" s="152"/>
      <c r="G57" s="13"/>
    </row>
    <row r="58" spans="1:7" x14ac:dyDescent="0.2">
      <c r="A58" s="8"/>
      <c r="B58" s="8"/>
      <c r="C58" s="152"/>
      <c r="D58" s="152"/>
      <c r="E58" s="152"/>
      <c r="F58" s="152"/>
      <c r="G58" s="13"/>
    </row>
    <row r="59" spans="1:7" x14ac:dyDescent="0.2">
      <c r="A59" s="8"/>
      <c r="B59" s="8"/>
      <c r="C59" s="152"/>
      <c r="D59" s="152"/>
      <c r="E59" s="152"/>
      <c r="F59" s="152"/>
      <c r="G59" s="13"/>
    </row>
    <row r="60" spans="1:7" x14ac:dyDescent="0.2">
      <c r="A60" s="8"/>
      <c r="B60" s="8"/>
      <c r="C60" s="152"/>
      <c r="D60" s="152"/>
      <c r="E60" s="152"/>
      <c r="F60" s="8"/>
      <c r="G60" s="13"/>
    </row>
    <row r="61" spans="1:7" x14ac:dyDescent="0.2">
      <c r="A61" s="8"/>
      <c r="B61" s="8"/>
      <c r="C61" s="8"/>
      <c r="D61" s="8"/>
      <c r="E61" s="8"/>
      <c r="F61" s="8"/>
      <c r="G61" s="13"/>
    </row>
    <row r="62" spans="1:7" x14ac:dyDescent="0.2">
      <c r="A62" s="8"/>
      <c r="B62" s="8"/>
      <c r="C62" s="8"/>
      <c r="D62" s="8"/>
      <c r="E62" s="8"/>
      <c r="F62" s="8"/>
      <c r="G62" s="13"/>
    </row>
    <row r="63" spans="1:7" x14ac:dyDescent="0.2">
      <c r="A63" s="8"/>
      <c r="B63" s="8"/>
      <c r="C63" s="8"/>
      <c r="D63" s="8"/>
      <c r="E63" s="8"/>
      <c r="F63" s="8"/>
      <c r="G63" s="13"/>
    </row>
    <row r="64" spans="1:7" x14ac:dyDescent="0.2">
      <c r="A64" s="8"/>
      <c r="B64" s="8"/>
      <c r="C64" s="8"/>
      <c r="D64" s="8"/>
      <c r="E64" s="8"/>
      <c r="F64" s="8"/>
      <c r="G64" s="13"/>
    </row>
    <row r="65" spans="1:7" x14ac:dyDescent="0.2">
      <c r="A65" s="8"/>
      <c r="B65" s="8"/>
      <c r="C65" s="8"/>
      <c r="D65" s="8"/>
      <c r="E65" s="8"/>
      <c r="F65" s="8"/>
      <c r="G65" s="13"/>
    </row>
    <row r="66" spans="1:7" x14ac:dyDescent="0.2">
      <c r="A66" s="8"/>
      <c r="B66" s="8"/>
      <c r="C66" s="8"/>
      <c r="D66" s="8"/>
      <c r="E66" s="8"/>
      <c r="F66" s="8"/>
      <c r="G66" s="13"/>
    </row>
    <row r="67" spans="1:7" x14ac:dyDescent="0.2">
      <c r="A67" s="8"/>
      <c r="B67" s="8"/>
      <c r="C67" s="8"/>
      <c r="D67" s="8"/>
      <c r="E67" s="8"/>
      <c r="F67" s="8"/>
      <c r="G67" s="13"/>
    </row>
    <row r="68" spans="1:7" x14ac:dyDescent="0.2">
      <c r="A68" s="8"/>
      <c r="B68" s="8"/>
      <c r="C68" s="8"/>
      <c r="D68" s="8"/>
      <c r="E68" s="8"/>
      <c r="F68" s="8"/>
      <c r="G68" s="13"/>
    </row>
    <row r="69" spans="1:7" x14ac:dyDescent="0.2">
      <c r="A69" s="8"/>
      <c r="B69" s="8"/>
      <c r="C69" s="8"/>
      <c r="D69" s="8"/>
      <c r="E69" s="8"/>
      <c r="F69" s="8"/>
      <c r="G69" s="13"/>
    </row>
    <row r="70" spans="1:7" x14ac:dyDescent="0.2">
      <c r="A70" s="8"/>
      <c r="B70" s="8"/>
      <c r="C70" s="8"/>
      <c r="D70" s="8"/>
      <c r="E70" s="8"/>
      <c r="F70" s="8"/>
      <c r="G70" s="13"/>
    </row>
    <row r="71" spans="1:7" x14ac:dyDescent="0.2">
      <c r="A71" s="8"/>
      <c r="B71" s="8"/>
      <c r="C71" s="8"/>
      <c r="D71" s="8"/>
      <c r="E71" s="8"/>
      <c r="F71" s="8"/>
      <c r="G71" s="13"/>
    </row>
    <row r="72" spans="1:7" x14ac:dyDescent="0.2">
      <c r="A72" s="8"/>
      <c r="B72" s="8"/>
      <c r="C72" s="8"/>
      <c r="D72" s="8"/>
      <c r="E72" s="8"/>
      <c r="F72" s="8"/>
      <c r="G72" s="13"/>
    </row>
    <row r="73" spans="1:7" x14ac:dyDescent="0.2">
      <c r="A73" s="8"/>
      <c r="B73" s="8"/>
      <c r="C73" s="8"/>
      <c r="D73" s="8"/>
      <c r="E73" s="8"/>
      <c r="F73" s="8"/>
      <c r="G73" s="13"/>
    </row>
    <row r="74" spans="1:7" x14ac:dyDescent="0.2">
      <c r="A74" s="8"/>
      <c r="B74" s="8"/>
      <c r="C74" s="8"/>
      <c r="D74" s="8"/>
      <c r="E74" s="8"/>
      <c r="F74" s="8"/>
      <c r="G74" s="13"/>
    </row>
    <row r="75" spans="1:7" x14ac:dyDescent="0.2">
      <c r="A75" s="8"/>
      <c r="B75" s="8"/>
      <c r="C75" s="8"/>
      <c r="D75" s="8"/>
      <c r="E75" s="8"/>
      <c r="F75" s="8"/>
    </row>
    <row r="76" spans="1:7" x14ac:dyDescent="0.2">
      <c r="A76" s="8"/>
      <c r="B76" s="8"/>
      <c r="C76" s="8"/>
      <c r="D76" s="8"/>
      <c r="E76" s="8"/>
      <c r="F76" s="8"/>
    </row>
    <row r="77" spans="1:7" x14ac:dyDescent="0.2">
      <c r="A77" s="8"/>
      <c r="B77" s="8"/>
      <c r="C77" s="8"/>
      <c r="D77" s="8"/>
      <c r="E77" s="8"/>
      <c r="F77" s="8"/>
    </row>
    <row r="78" spans="1:7" x14ac:dyDescent="0.2">
      <c r="A78" s="8"/>
      <c r="B78" s="8"/>
      <c r="C78" s="8"/>
      <c r="D78" s="8"/>
      <c r="E78" s="8"/>
      <c r="F78" s="8"/>
    </row>
    <row r="79" spans="1:7" x14ac:dyDescent="0.2">
      <c r="A79" s="8"/>
      <c r="B79" s="8"/>
      <c r="C79" s="8"/>
      <c r="D79" s="8"/>
      <c r="E79" s="8"/>
      <c r="F79" s="8"/>
    </row>
    <row r="80" spans="1:7" x14ac:dyDescent="0.2">
      <c r="A80" s="8"/>
      <c r="B80" s="8"/>
      <c r="C80" s="8"/>
      <c r="D80" s="8"/>
      <c r="E80" s="8"/>
      <c r="F80" s="8"/>
    </row>
    <row r="81" spans="1:6" x14ac:dyDescent="0.2">
      <c r="A81" s="8"/>
      <c r="B81" s="8"/>
      <c r="C81" s="8"/>
      <c r="D81" s="8"/>
      <c r="E81" s="8"/>
      <c r="F81" s="8"/>
    </row>
    <row r="82" spans="1:6" x14ac:dyDescent="0.2">
      <c r="A82" s="8"/>
      <c r="B82" s="8"/>
      <c r="C82" s="8"/>
      <c r="D82" s="8"/>
      <c r="E82" s="8"/>
      <c r="F82" s="8"/>
    </row>
    <row r="83" spans="1:6" x14ac:dyDescent="0.2">
      <c r="A83" s="8"/>
      <c r="B83" s="8"/>
      <c r="C83" s="8"/>
      <c r="D83" s="8"/>
      <c r="E83" s="8"/>
      <c r="F83" s="8"/>
    </row>
    <row r="84" spans="1:6" x14ac:dyDescent="0.2">
      <c r="A84" s="8"/>
      <c r="B84" s="8"/>
      <c r="C84" s="8"/>
      <c r="D84" s="8"/>
      <c r="E84" s="8"/>
      <c r="F84" s="8"/>
    </row>
    <row r="85" spans="1:6" x14ac:dyDescent="0.2">
      <c r="A85" s="8"/>
      <c r="B85" s="8"/>
      <c r="C85" s="8"/>
      <c r="D85" s="8"/>
      <c r="E85" s="8"/>
      <c r="F85" s="8"/>
    </row>
    <row r="86" spans="1:6" x14ac:dyDescent="0.2">
      <c r="A86" s="8"/>
      <c r="B86" s="8"/>
      <c r="C86" s="8"/>
      <c r="D86" s="8"/>
      <c r="E86" s="8"/>
      <c r="F86" s="8"/>
    </row>
    <row r="87" spans="1:6" x14ac:dyDescent="0.2">
      <c r="A87" s="8"/>
      <c r="B87" s="8"/>
      <c r="C87" s="8"/>
      <c r="D87" s="8"/>
      <c r="E87" s="8"/>
      <c r="F87" s="8"/>
    </row>
    <row r="88" spans="1:6" x14ac:dyDescent="0.2">
      <c r="A88" s="8"/>
      <c r="B88" s="8"/>
      <c r="C88" s="8"/>
      <c r="D88" s="8"/>
      <c r="E88" s="8"/>
      <c r="F88" s="8"/>
    </row>
    <row r="89" spans="1:6" x14ac:dyDescent="0.2">
      <c r="A89" s="8"/>
      <c r="B89" s="8"/>
      <c r="C89" s="8"/>
      <c r="D89" s="8"/>
      <c r="E89" s="8"/>
      <c r="F89" s="8"/>
    </row>
    <row r="90" spans="1:6" x14ac:dyDescent="0.2">
      <c r="A90" s="8"/>
      <c r="B90" s="8"/>
      <c r="C90" s="8"/>
      <c r="D90" s="8"/>
      <c r="E90" s="8"/>
      <c r="F90" s="8"/>
    </row>
    <row r="91" spans="1:6" x14ac:dyDescent="0.2">
      <c r="A91" s="8"/>
      <c r="B91" s="8"/>
      <c r="C91" s="8"/>
      <c r="D91" s="8"/>
      <c r="E91" s="8"/>
      <c r="F91" s="8"/>
    </row>
    <row r="92" spans="1:6" x14ac:dyDescent="0.2">
      <c r="A92" s="8"/>
      <c r="B92" s="8"/>
      <c r="C92" s="8"/>
      <c r="D92" s="8"/>
      <c r="E92" s="8"/>
      <c r="F92" s="8"/>
    </row>
    <row r="93" spans="1:6" x14ac:dyDescent="0.2">
      <c r="A93" s="8"/>
      <c r="B93" s="8"/>
      <c r="C93" s="8"/>
      <c r="D93" s="8"/>
      <c r="E93" s="8"/>
      <c r="F93" s="8"/>
    </row>
    <row r="94" spans="1:6" x14ac:dyDescent="0.2">
      <c r="A94" s="8"/>
      <c r="B94" s="8"/>
      <c r="C94" s="8"/>
      <c r="D94" s="8"/>
      <c r="E94" s="8"/>
      <c r="F94" s="8"/>
    </row>
    <row r="95" spans="1:6" x14ac:dyDescent="0.2">
      <c r="A95" s="8"/>
      <c r="B95" s="8"/>
      <c r="C95" s="8"/>
      <c r="D95" s="8"/>
      <c r="E95" s="8"/>
      <c r="F95" s="8"/>
    </row>
    <row r="96" spans="1:6" x14ac:dyDescent="0.2">
      <c r="A96" s="8"/>
      <c r="B96" s="8"/>
      <c r="C96" s="8"/>
      <c r="D96" s="8"/>
      <c r="E96" s="8"/>
      <c r="F96" s="8"/>
    </row>
    <row r="97" spans="1:6" x14ac:dyDescent="0.2">
      <c r="A97" s="8"/>
      <c r="B97" s="8"/>
      <c r="C97" s="8"/>
      <c r="D97" s="8"/>
      <c r="E97" s="8"/>
      <c r="F97" s="8"/>
    </row>
    <row r="98" spans="1:6" x14ac:dyDescent="0.2">
      <c r="A98" s="8"/>
      <c r="B98" s="8"/>
      <c r="C98" s="8"/>
      <c r="D98" s="8"/>
      <c r="E98" s="8"/>
      <c r="F98" s="8"/>
    </row>
    <row r="99" spans="1:6" x14ac:dyDescent="0.2">
      <c r="A99" s="8"/>
      <c r="B99" s="8"/>
      <c r="C99" s="8"/>
      <c r="D99" s="8"/>
      <c r="E99" s="8"/>
      <c r="F99" s="8"/>
    </row>
    <row r="100" spans="1:6" x14ac:dyDescent="0.2">
      <c r="A100" s="8"/>
      <c r="B100" s="8"/>
      <c r="C100" s="8"/>
      <c r="D100" s="8"/>
      <c r="E100" s="8"/>
      <c r="F100" s="8"/>
    </row>
    <row r="101" spans="1:6" x14ac:dyDescent="0.2">
      <c r="A101" s="8"/>
      <c r="B101" s="8"/>
      <c r="C101" s="8"/>
      <c r="D101" s="8"/>
      <c r="E101" s="8"/>
      <c r="F101" s="8"/>
    </row>
    <row r="102" spans="1:6" x14ac:dyDescent="0.2">
      <c r="A102" s="8"/>
      <c r="B102" s="8"/>
      <c r="C102" s="8"/>
      <c r="D102" s="8"/>
      <c r="E102" s="8"/>
      <c r="F102" s="8"/>
    </row>
    <row r="103" spans="1:6" x14ac:dyDescent="0.2">
      <c r="A103" s="8"/>
      <c r="B103" s="8"/>
      <c r="C103" s="8"/>
      <c r="D103" s="8"/>
      <c r="E103" s="8"/>
      <c r="F103" s="8"/>
    </row>
    <row r="104" spans="1:6" x14ac:dyDescent="0.2">
      <c r="A104" s="8"/>
      <c r="B104" s="8"/>
      <c r="C104" s="8"/>
      <c r="D104" s="8"/>
      <c r="E104" s="8"/>
      <c r="F104" s="8"/>
    </row>
    <row r="105" spans="1:6" x14ac:dyDescent="0.2">
      <c r="A105" s="8"/>
      <c r="B105" s="8"/>
      <c r="C105" s="8"/>
      <c r="D105" s="8"/>
      <c r="E105" s="8"/>
      <c r="F105" s="8"/>
    </row>
    <row r="106" spans="1:6" x14ac:dyDescent="0.2">
      <c r="A106" s="8"/>
      <c r="B106" s="8"/>
      <c r="C106" s="8"/>
      <c r="D106" s="8"/>
      <c r="E106" s="8"/>
      <c r="F106" s="8"/>
    </row>
    <row r="107" spans="1:6" x14ac:dyDescent="0.2">
      <c r="A107" s="8"/>
      <c r="B107" s="8"/>
      <c r="C107" s="8"/>
      <c r="D107" s="8"/>
      <c r="E107" s="8"/>
      <c r="F107" s="8"/>
    </row>
    <row r="108" spans="1:6" x14ac:dyDescent="0.2">
      <c r="A108" s="8"/>
      <c r="B108" s="8"/>
      <c r="C108" s="8"/>
      <c r="D108" s="8"/>
      <c r="E108" s="8"/>
      <c r="F108" s="8"/>
    </row>
    <row r="109" spans="1:6" x14ac:dyDescent="0.2">
      <c r="A109" s="8"/>
      <c r="B109" s="8"/>
      <c r="C109" s="8"/>
      <c r="D109" s="8"/>
      <c r="E109" s="8"/>
      <c r="F109" s="8"/>
    </row>
    <row r="110" spans="1:6" x14ac:dyDescent="0.2">
      <c r="A110" s="8"/>
      <c r="B110" s="8"/>
      <c r="C110" s="8"/>
      <c r="D110" s="8"/>
      <c r="E110" s="8"/>
      <c r="F110" s="8"/>
    </row>
    <row r="111" spans="1:6" x14ac:dyDescent="0.2">
      <c r="A111" s="8"/>
      <c r="B111" s="8"/>
      <c r="C111" s="8"/>
      <c r="D111" s="8"/>
      <c r="E111" s="8"/>
      <c r="F111" s="8"/>
    </row>
    <row r="112" spans="1:6" x14ac:dyDescent="0.2">
      <c r="A112" s="8"/>
      <c r="B112" s="8"/>
      <c r="C112" s="8"/>
      <c r="D112" s="8"/>
      <c r="E112" s="8"/>
      <c r="F112" s="8"/>
    </row>
    <row r="113" spans="1:6" x14ac:dyDescent="0.2">
      <c r="A113" s="8"/>
      <c r="B113" s="8"/>
      <c r="C113" s="8"/>
      <c r="D113" s="8"/>
      <c r="E113" s="8"/>
      <c r="F113" s="8"/>
    </row>
    <row r="114" spans="1:6" x14ac:dyDescent="0.2">
      <c r="A114" s="8"/>
      <c r="B114" s="8"/>
      <c r="C114" s="8"/>
      <c r="D114" s="8"/>
      <c r="E114" s="8"/>
      <c r="F114" s="8"/>
    </row>
    <row r="115" spans="1:6" x14ac:dyDescent="0.2">
      <c r="A115" s="8"/>
      <c r="B115" s="8"/>
      <c r="C115" s="8"/>
      <c r="D115" s="8"/>
      <c r="E115" s="8"/>
      <c r="F115" s="8"/>
    </row>
    <row r="116" spans="1:6" x14ac:dyDescent="0.2">
      <c r="A116" s="8"/>
      <c r="B116" s="8"/>
      <c r="C116" s="8"/>
      <c r="D116" s="8"/>
      <c r="E116" s="8"/>
      <c r="F116" s="8"/>
    </row>
    <row r="117" spans="1:6" x14ac:dyDescent="0.2">
      <c r="A117" s="8"/>
      <c r="B117" s="8"/>
      <c r="C117" s="8"/>
      <c r="D117" s="8"/>
      <c r="E117" s="8"/>
      <c r="F117" s="8"/>
    </row>
    <row r="118" spans="1:6" x14ac:dyDescent="0.2">
      <c r="A118" s="8"/>
      <c r="B118" s="8"/>
      <c r="C118" s="8"/>
      <c r="D118" s="8"/>
      <c r="E118" s="8"/>
      <c r="F118" s="8"/>
    </row>
    <row r="119" spans="1:6" x14ac:dyDescent="0.2">
      <c r="A119" s="8"/>
      <c r="B119" s="8"/>
      <c r="C119" s="8"/>
      <c r="D119" s="8"/>
      <c r="E119" s="8"/>
      <c r="F119" s="8"/>
    </row>
    <row r="120" spans="1:6" x14ac:dyDescent="0.2">
      <c r="A120" s="8"/>
      <c r="B120" s="8"/>
      <c r="C120" s="8"/>
      <c r="D120" s="8"/>
      <c r="E120" s="8"/>
      <c r="F120" s="8"/>
    </row>
    <row r="121" spans="1:6" x14ac:dyDescent="0.2">
      <c r="A121" s="8"/>
      <c r="B121" s="8"/>
      <c r="C121" s="8"/>
      <c r="D121" s="8"/>
      <c r="E121" s="8"/>
      <c r="F121" s="8"/>
    </row>
    <row r="122" spans="1:6" x14ac:dyDescent="0.2">
      <c r="A122" s="8"/>
      <c r="B122" s="8"/>
      <c r="C122" s="8"/>
      <c r="D122" s="8"/>
      <c r="E122" s="8"/>
      <c r="F122" s="8"/>
    </row>
    <row r="123" spans="1:6" x14ac:dyDescent="0.2">
      <c r="A123" s="8"/>
      <c r="B123" s="8"/>
      <c r="C123" s="8"/>
      <c r="D123" s="8"/>
      <c r="E123" s="8"/>
      <c r="F123" s="8"/>
    </row>
    <row r="124" spans="1:6" x14ac:dyDescent="0.2">
      <c r="A124" s="8"/>
      <c r="B124" s="8"/>
      <c r="C124" s="8"/>
      <c r="D124" s="8"/>
      <c r="E124" s="8"/>
      <c r="F124" s="8"/>
    </row>
    <row r="125" spans="1:6" x14ac:dyDescent="0.2">
      <c r="A125" s="8"/>
      <c r="B125" s="8"/>
      <c r="C125" s="8"/>
      <c r="D125" s="8"/>
      <c r="E125" s="8"/>
      <c r="F125" s="8"/>
    </row>
    <row r="126" spans="1:6" x14ac:dyDescent="0.2">
      <c r="A126" s="8"/>
      <c r="B126" s="8"/>
      <c r="C126" s="8"/>
      <c r="D126" s="8"/>
      <c r="E126" s="8"/>
      <c r="F126" s="8"/>
    </row>
    <row r="127" spans="1:6" x14ac:dyDescent="0.2">
      <c r="A127" s="8"/>
      <c r="B127" s="8"/>
      <c r="C127" s="8"/>
      <c r="D127" s="8"/>
      <c r="E127" s="8"/>
      <c r="F127" s="8"/>
    </row>
    <row r="128" spans="1:6" x14ac:dyDescent="0.2">
      <c r="A128" s="8"/>
      <c r="B128" s="8"/>
      <c r="C128" s="8"/>
      <c r="D128" s="8"/>
      <c r="E128" s="8"/>
      <c r="F128" s="8"/>
    </row>
    <row r="129" spans="1:6" x14ac:dyDescent="0.2">
      <c r="A129" s="8"/>
      <c r="B129" s="8"/>
      <c r="C129" s="8"/>
      <c r="D129" s="8"/>
      <c r="E129" s="8"/>
      <c r="F129" s="8"/>
    </row>
    <row r="130" spans="1:6" x14ac:dyDescent="0.2">
      <c r="A130" s="8"/>
      <c r="B130" s="8"/>
      <c r="C130" s="8"/>
      <c r="D130" s="8"/>
      <c r="E130" s="8"/>
      <c r="F130" s="8"/>
    </row>
    <row r="131" spans="1:6" x14ac:dyDescent="0.2">
      <c r="A131" s="8"/>
      <c r="B131" s="8"/>
      <c r="C131" s="8"/>
      <c r="D131" s="8"/>
      <c r="E131" s="8"/>
      <c r="F131" s="8"/>
    </row>
    <row r="132" spans="1:6" x14ac:dyDescent="0.2">
      <c r="A132" s="8"/>
      <c r="B132" s="8"/>
      <c r="C132" s="8"/>
      <c r="D132" s="8"/>
      <c r="E132" s="8"/>
      <c r="F132" s="8"/>
    </row>
    <row r="133" spans="1:6" x14ac:dyDescent="0.2">
      <c r="A133" s="8"/>
      <c r="B133" s="8"/>
      <c r="C133" s="8"/>
      <c r="D133" s="8"/>
      <c r="E133" s="8"/>
      <c r="F133" s="8"/>
    </row>
    <row r="134" spans="1:6" x14ac:dyDescent="0.2">
      <c r="A134" s="8"/>
      <c r="B134" s="8"/>
      <c r="C134" s="8"/>
      <c r="D134" s="8"/>
      <c r="E134" s="8"/>
      <c r="F134" s="8"/>
    </row>
    <row r="135" spans="1:6" x14ac:dyDescent="0.2">
      <c r="A135" s="8"/>
      <c r="B135" s="8"/>
      <c r="C135" s="8"/>
      <c r="D135" s="8"/>
      <c r="E135" s="8"/>
      <c r="F135" s="8"/>
    </row>
    <row r="136" spans="1:6" x14ac:dyDescent="0.2">
      <c r="A136" s="8"/>
      <c r="B136" s="8"/>
      <c r="C136" s="8"/>
      <c r="D136" s="8"/>
      <c r="E136" s="8"/>
      <c r="F136" s="8"/>
    </row>
    <row r="137" spans="1:6" x14ac:dyDescent="0.2">
      <c r="A137" s="8"/>
      <c r="B137" s="8"/>
      <c r="C137" s="8"/>
      <c r="D137" s="8"/>
      <c r="E137" s="8"/>
      <c r="F137" s="8"/>
    </row>
    <row r="138" spans="1:6" x14ac:dyDescent="0.2">
      <c r="A138" s="8"/>
      <c r="B138" s="8"/>
      <c r="C138" s="8"/>
      <c r="D138" s="8"/>
      <c r="E138" s="8"/>
      <c r="F138" s="8"/>
    </row>
    <row r="139" spans="1:6" x14ac:dyDescent="0.2">
      <c r="A139" s="8"/>
      <c r="B139" s="8"/>
      <c r="C139" s="8"/>
      <c r="D139" s="8"/>
      <c r="E139" s="8"/>
      <c r="F139" s="8"/>
    </row>
    <row r="140" spans="1:6" x14ac:dyDescent="0.2">
      <c r="A140" s="8"/>
      <c r="B140" s="8"/>
      <c r="C140" s="8"/>
      <c r="D140" s="8"/>
      <c r="E140" s="8"/>
      <c r="F140" s="8"/>
    </row>
    <row r="141" spans="1:6" x14ac:dyDescent="0.2">
      <c r="A141" s="8"/>
      <c r="B141" s="8"/>
      <c r="C141" s="8"/>
      <c r="D141" s="8"/>
      <c r="E141" s="8"/>
      <c r="F141" s="8"/>
    </row>
    <row r="142" spans="1:6" x14ac:dyDescent="0.2">
      <c r="A142" s="8"/>
      <c r="B142" s="8"/>
      <c r="C142" s="8"/>
      <c r="D142" s="8"/>
      <c r="E142" s="8"/>
      <c r="F142" s="8"/>
    </row>
    <row r="143" spans="1:6" x14ac:dyDescent="0.2">
      <c r="A143" s="8"/>
      <c r="B143" s="8"/>
      <c r="C143" s="8"/>
      <c r="D143" s="8"/>
      <c r="E143" s="8"/>
      <c r="F143" s="8"/>
    </row>
    <row r="144" spans="1:6" x14ac:dyDescent="0.2">
      <c r="A144" s="8"/>
      <c r="B144" s="8"/>
      <c r="C144" s="8"/>
      <c r="D144" s="8"/>
      <c r="E144" s="8"/>
      <c r="F144" s="8"/>
    </row>
    <row r="145" spans="1:6" x14ac:dyDescent="0.2">
      <c r="A145" s="8"/>
      <c r="B145" s="8"/>
      <c r="C145" s="8"/>
      <c r="D145" s="8"/>
      <c r="E145" s="8"/>
      <c r="F145" s="8"/>
    </row>
    <row r="146" spans="1:6" x14ac:dyDescent="0.2">
      <c r="A146" s="8"/>
      <c r="B146" s="8"/>
      <c r="C146" s="8"/>
      <c r="D146" s="8"/>
      <c r="E146" s="8"/>
      <c r="F146" s="8"/>
    </row>
    <row r="147" spans="1:6" x14ac:dyDescent="0.2">
      <c r="A147" s="8"/>
      <c r="B147" s="8"/>
      <c r="C147" s="8"/>
      <c r="D147" s="8"/>
      <c r="E147" s="8"/>
      <c r="F147" s="8"/>
    </row>
    <row r="148" spans="1:6" x14ac:dyDescent="0.2">
      <c r="A148" s="8"/>
      <c r="B148" s="8"/>
      <c r="C148" s="8"/>
      <c r="D148" s="8"/>
      <c r="E148" s="8"/>
      <c r="F148" s="8"/>
    </row>
    <row r="149" spans="1:6" x14ac:dyDescent="0.2">
      <c r="A149" s="8"/>
      <c r="B149" s="8"/>
      <c r="C149" s="8"/>
      <c r="D149" s="8"/>
      <c r="E149" s="8"/>
      <c r="F149" s="8"/>
    </row>
    <row r="150" spans="1:6" x14ac:dyDescent="0.2">
      <c r="A150" s="8"/>
      <c r="B150" s="8"/>
      <c r="C150" s="8"/>
      <c r="D150" s="8"/>
      <c r="E150" s="8"/>
      <c r="F150" s="8"/>
    </row>
    <row r="151" spans="1:6" x14ac:dyDescent="0.2">
      <c r="A151" s="8"/>
      <c r="B151" s="8"/>
      <c r="C151" s="8"/>
      <c r="D151" s="8"/>
      <c r="E151" s="8"/>
      <c r="F151" s="8"/>
    </row>
    <row r="152" spans="1:6" x14ac:dyDescent="0.2">
      <c r="A152" s="8"/>
      <c r="B152" s="8"/>
      <c r="C152" s="8"/>
      <c r="D152" s="8"/>
      <c r="E152" s="8"/>
      <c r="F152" s="8"/>
    </row>
    <row r="153" spans="1:6" x14ac:dyDescent="0.2">
      <c r="A153" s="8"/>
      <c r="B153" s="8"/>
      <c r="C153" s="8"/>
      <c r="D153" s="8"/>
      <c r="E153" s="8"/>
      <c r="F153" s="8"/>
    </row>
    <row r="154" spans="1:6" x14ac:dyDescent="0.2">
      <c r="A154" s="8"/>
      <c r="B154" s="8"/>
      <c r="C154" s="8"/>
      <c r="D154" s="8"/>
      <c r="E154" s="8"/>
      <c r="F154" s="8"/>
    </row>
    <row r="155" spans="1:6" x14ac:dyDescent="0.2">
      <c r="A155" s="8"/>
      <c r="B155" s="8"/>
      <c r="C155" s="8"/>
      <c r="D155" s="8"/>
      <c r="E155" s="8"/>
      <c r="F155" s="8"/>
    </row>
    <row r="156" spans="1:6" x14ac:dyDescent="0.2">
      <c r="A156" s="8"/>
      <c r="B156" s="8"/>
      <c r="C156" s="8"/>
      <c r="D156" s="8"/>
      <c r="E156" s="8"/>
      <c r="F156" s="8"/>
    </row>
    <row r="157" spans="1:6" x14ac:dyDescent="0.2">
      <c r="A157" s="8"/>
      <c r="B157" s="8"/>
      <c r="C157" s="8"/>
      <c r="D157" s="8"/>
      <c r="E157" s="8"/>
      <c r="F157" s="8"/>
    </row>
    <row r="158" spans="1:6" x14ac:dyDescent="0.2">
      <c r="A158" s="8"/>
      <c r="B158" s="8"/>
      <c r="C158" s="8"/>
      <c r="D158" s="8"/>
      <c r="E158" s="8"/>
      <c r="F158" s="8"/>
    </row>
    <row r="159" spans="1:6" x14ac:dyDescent="0.2">
      <c r="A159" s="8"/>
      <c r="B159" s="8"/>
      <c r="C159" s="8"/>
      <c r="D159" s="8"/>
      <c r="E159" s="8"/>
      <c r="F159" s="8"/>
    </row>
    <row r="160" spans="1:6" x14ac:dyDescent="0.2">
      <c r="A160" s="8"/>
      <c r="B160" s="8"/>
      <c r="C160" s="8"/>
      <c r="D160" s="8"/>
      <c r="E160" s="8"/>
      <c r="F160" s="8"/>
    </row>
    <row r="161" spans="1:6" x14ac:dyDescent="0.2">
      <c r="A161" s="8"/>
      <c r="B161" s="8"/>
      <c r="C161" s="8"/>
      <c r="D161" s="8"/>
      <c r="E161" s="8"/>
      <c r="F161" s="8"/>
    </row>
    <row r="162" spans="1:6" x14ac:dyDescent="0.2">
      <c r="A162" s="8"/>
      <c r="B162" s="8"/>
      <c r="C162" s="8"/>
      <c r="D162" s="8"/>
      <c r="E162" s="8"/>
      <c r="F162" s="8"/>
    </row>
    <row r="163" spans="1:6" x14ac:dyDescent="0.2">
      <c r="A163" s="8"/>
      <c r="B163" s="8"/>
      <c r="C163" s="8"/>
      <c r="D163" s="8"/>
      <c r="E163" s="8"/>
      <c r="F163" s="8"/>
    </row>
    <row r="164" spans="1:6" x14ac:dyDescent="0.2">
      <c r="A164" s="8"/>
      <c r="B164" s="8"/>
      <c r="C164" s="8"/>
      <c r="D164" s="8"/>
      <c r="E164" s="8"/>
      <c r="F164" s="8"/>
    </row>
    <row r="165" spans="1:6" x14ac:dyDescent="0.2">
      <c r="A165" s="8"/>
      <c r="B165" s="8"/>
      <c r="C165" s="8"/>
      <c r="D165" s="8"/>
      <c r="E165" s="8"/>
      <c r="F165" s="8"/>
    </row>
    <row r="166" spans="1:6" x14ac:dyDescent="0.2">
      <c r="A166" s="8"/>
      <c r="B166" s="8"/>
      <c r="C166" s="8"/>
      <c r="D166" s="8"/>
      <c r="E166" s="8"/>
      <c r="F166" s="8"/>
    </row>
    <row r="167" spans="1:6" x14ac:dyDescent="0.2">
      <c r="A167" s="8"/>
      <c r="B167" s="8"/>
      <c r="C167" s="8"/>
      <c r="D167" s="8"/>
      <c r="E167" s="8"/>
      <c r="F167" s="8"/>
    </row>
    <row r="168" spans="1:6" x14ac:dyDescent="0.2">
      <c r="A168" s="8"/>
      <c r="B168" s="8"/>
      <c r="C168" s="8"/>
      <c r="D168" s="8"/>
      <c r="E168" s="8"/>
      <c r="F168" s="8"/>
    </row>
    <row r="169" spans="1:6" x14ac:dyDescent="0.2">
      <c r="A169" s="8"/>
      <c r="B169" s="8"/>
      <c r="C169" s="8"/>
      <c r="D169" s="8"/>
      <c r="E169" s="8"/>
      <c r="F169" s="8"/>
    </row>
    <row r="170" spans="1:6" x14ac:dyDescent="0.2">
      <c r="A170" s="8"/>
      <c r="B170" s="8"/>
      <c r="C170" s="8"/>
      <c r="D170" s="8"/>
      <c r="E170" s="8"/>
      <c r="F170" s="8"/>
    </row>
    <row r="171" spans="1:6" x14ac:dyDescent="0.2">
      <c r="A171" s="8"/>
      <c r="B171" s="8"/>
      <c r="C171" s="8"/>
      <c r="D171" s="8"/>
      <c r="E171" s="8"/>
      <c r="F171" s="8"/>
    </row>
    <row r="172" spans="1:6" x14ac:dyDescent="0.2">
      <c r="A172" s="8"/>
      <c r="B172" s="8"/>
      <c r="C172" s="8"/>
      <c r="D172" s="8"/>
      <c r="E172" s="8"/>
      <c r="F172" s="8"/>
    </row>
    <row r="173" spans="1:6" x14ac:dyDescent="0.2">
      <c r="A173" s="8"/>
      <c r="B173" s="8"/>
      <c r="C173" s="8"/>
      <c r="D173" s="8"/>
      <c r="E173" s="8"/>
      <c r="F173" s="8"/>
    </row>
    <row r="174" spans="1:6" x14ac:dyDescent="0.2">
      <c r="A174" s="8"/>
      <c r="B174" s="8"/>
      <c r="C174" s="8"/>
      <c r="D174" s="8"/>
      <c r="E174" s="8"/>
      <c r="F174" s="8"/>
    </row>
    <row r="175" spans="1:6" x14ac:dyDescent="0.2">
      <c r="A175" s="8"/>
      <c r="B175" s="8"/>
      <c r="C175" s="8"/>
      <c r="D175" s="8"/>
      <c r="E175" s="8"/>
      <c r="F175" s="8"/>
    </row>
    <row r="176" spans="1:6" x14ac:dyDescent="0.2">
      <c r="A176" s="8"/>
      <c r="B176" s="8"/>
      <c r="C176" s="8"/>
      <c r="D176" s="8"/>
      <c r="E176" s="8"/>
      <c r="F176" s="8"/>
    </row>
    <row r="177" spans="1:6" x14ac:dyDescent="0.2">
      <c r="A177" s="8"/>
      <c r="B177" s="8"/>
      <c r="C177" s="8"/>
      <c r="D177" s="8"/>
      <c r="E177" s="8"/>
      <c r="F177" s="8"/>
    </row>
    <row r="178" spans="1:6" x14ac:dyDescent="0.2">
      <c r="A178" s="8"/>
      <c r="B178" s="8"/>
      <c r="C178" s="8"/>
      <c r="D178" s="8"/>
      <c r="E178" s="8"/>
      <c r="F178" s="8"/>
    </row>
    <row r="179" spans="1:6" x14ac:dyDescent="0.2">
      <c r="A179" s="8"/>
      <c r="B179" s="8"/>
      <c r="C179" s="8"/>
      <c r="D179" s="8"/>
      <c r="E179" s="8"/>
      <c r="F179" s="8"/>
    </row>
    <row r="180" spans="1:6" x14ac:dyDescent="0.2">
      <c r="A180" s="8"/>
      <c r="B180" s="8"/>
      <c r="C180" s="8"/>
      <c r="D180" s="8"/>
      <c r="E180" s="8"/>
      <c r="F180" s="8"/>
    </row>
    <row r="181" spans="1:6" x14ac:dyDescent="0.2">
      <c r="A181" s="8"/>
      <c r="B181" s="8"/>
      <c r="C181" s="8"/>
      <c r="D181" s="8"/>
      <c r="E181" s="8"/>
      <c r="F181" s="8"/>
    </row>
    <row r="182" spans="1:6" x14ac:dyDescent="0.2">
      <c r="A182" s="8"/>
      <c r="B182" s="8"/>
      <c r="C182" s="8"/>
      <c r="D182" s="8"/>
      <c r="E182" s="8"/>
      <c r="F182" s="8"/>
    </row>
    <row r="183" spans="1:6" x14ac:dyDescent="0.2">
      <c r="A183" s="8"/>
      <c r="B183" s="8"/>
      <c r="C183" s="8"/>
      <c r="D183" s="8"/>
      <c r="E183" s="8"/>
      <c r="F183" s="8"/>
    </row>
    <row r="184" spans="1:6" x14ac:dyDescent="0.2">
      <c r="A184" s="8"/>
      <c r="B184" s="8"/>
      <c r="C184" s="8"/>
      <c r="D184" s="8"/>
      <c r="E184" s="8"/>
      <c r="F184" s="8"/>
    </row>
    <row r="185" spans="1:6" x14ac:dyDescent="0.2">
      <c r="A185" s="8"/>
      <c r="B185" s="8"/>
      <c r="C185" s="8"/>
      <c r="D185" s="8"/>
      <c r="E185" s="8"/>
      <c r="F185" s="8"/>
    </row>
    <row r="186" spans="1:6" x14ac:dyDescent="0.2">
      <c r="A186" s="8"/>
      <c r="B186" s="8"/>
      <c r="C186" s="8"/>
      <c r="D186" s="8"/>
      <c r="E186" s="8"/>
      <c r="F186" s="8"/>
    </row>
    <row r="187" spans="1:6" x14ac:dyDescent="0.2">
      <c r="A187" s="8"/>
      <c r="B187" s="8"/>
      <c r="C187" s="8"/>
      <c r="D187" s="8"/>
      <c r="E187" s="8"/>
      <c r="F187" s="8"/>
    </row>
    <row r="188" spans="1:6" x14ac:dyDescent="0.2">
      <c r="A188" s="8"/>
      <c r="B188" s="8"/>
      <c r="C188" s="8"/>
      <c r="D188" s="8"/>
      <c r="E188" s="8"/>
      <c r="F188" s="8"/>
    </row>
    <row r="189" spans="1:6" x14ac:dyDescent="0.2">
      <c r="A189" s="8"/>
      <c r="B189" s="8"/>
      <c r="C189" s="8"/>
      <c r="D189" s="8"/>
      <c r="E189" s="8"/>
      <c r="F189" s="8"/>
    </row>
    <row r="190" spans="1:6" x14ac:dyDescent="0.2">
      <c r="A190" s="8"/>
      <c r="B190" s="8"/>
      <c r="C190" s="8"/>
      <c r="D190" s="8"/>
      <c r="E190" s="8"/>
      <c r="F190" s="8"/>
    </row>
    <row r="191" spans="1:6" x14ac:dyDescent="0.2">
      <c r="A191" s="8"/>
      <c r="B191" s="8"/>
      <c r="C191" s="8"/>
      <c r="D191" s="8"/>
      <c r="E191" s="8"/>
      <c r="F191" s="8"/>
    </row>
    <row r="192" spans="1:6" x14ac:dyDescent="0.2">
      <c r="A192" s="8"/>
      <c r="B192" s="8"/>
      <c r="C192" s="8"/>
      <c r="D192" s="8"/>
      <c r="E192" s="8"/>
      <c r="F192" s="8"/>
    </row>
    <row r="193" spans="1:6" x14ac:dyDescent="0.2">
      <c r="A193" s="8"/>
      <c r="B193" s="8"/>
      <c r="C193" s="8"/>
      <c r="D193" s="8"/>
      <c r="E193" s="8"/>
      <c r="F193" s="8"/>
    </row>
    <row r="194" spans="1:6" x14ac:dyDescent="0.2">
      <c r="A194" s="8"/>
      <c r="B194" s="8"/>
      <c r="C194" s="8"/>
      <c r="D194" s="8"/>
      <c r="E194" s="8"/>
      <c r="F194" s="8"/>
    </row>
    <row r="195" spans="1:6" x14ac:dyDescent="0.2">
      <c r="A195" s="8"/>
      <c r="B195" s="8"/>
      <c r="C195" s="8"/>
      <c r="D195" s="8"/>
      <c r="E195" s="8"/>
      <c r="F195" s="8"/>
    </row>
    <row r="196" spans="1:6" x14ac:dyDescent="0.2">
      <c r="A196" s="8"/>
      <c r="B196" s="8"/>
      <c r="C196" s="8"/>
      <c r="D196" s="8"/>
      <c r="E196" s="8"/>
      <c r="F196" s="8"/>
    </row>
    <row r="197" spans="1:6" x14ac:dyDescent="0.2">
      <c r="A197" s="8"/>
      <c r="B197" s="8"/>
      <c r="C197" s="8"/>
      <c r="D197" s="8"/>
      <c r="E197" s="8"/>
      <c r="F197" s="8"/>
    </row>
    <row r="198" spans="1:6" x14ac:dyDescent="0.2">
      <c r="A198" s="8"/>
      <c r="B198" s="8"/>
      <c r="C198" s="8"/>
      <c r="D198" s="8"/>
      <c r="E198" s="8"/>
      <c r="F198" s="8"/>
    </row>
    <row r="199" spans="1:6" x14ac:dyDescent="0.2">
      <c r="A199" s="8"/>
      <c r="B199" s="8"/>
      <c r="C199" s="8"/>
      <c r="D199" s="8"/>
      <c r="E199" s="8"/>
      <c r="F199" s="8"/>
    </row>
    <row r="200" spans="1:6" x14ac:dyDescent="0.2">
      <c r="A200" s="8"/>
      <c r="B200" s="8"/>
      <c r="C200" s="8"/>
      <c r="D200" s="8"/>
      <c r="E200" s="8"/>
      <c r="F200" s="8"/>
    </row>
    <row r="201" spans="1:6" x14ac:dyDescent="0.2">
      <c r="A201" s="8"/>
      <c r="B201" s="8"/>
      <c r="C201" s="8"/>
      <c r="D201" s="8"/>
      <c r="E201" s="8"/>
      <c r="F201" s="8"/>
    </row>
    <row r="202" spans="1:6" x14ac:dyDescent="0.2">
      <c r="A202" s="8"/>
      <c r="B202" s="8"/>
      <c r="C202" s="8"/>
      <c r="D202" s="8"/>
      <c r="E202" s="8"/>
      <c r="F202" s="8"/>
    </row>
    <row r="203" spans="1:6" x14ac:dyDescent="0.2">
      <c r="A203" s="8"/>
      <c r="B203" s="8"/>
      <c r="C203" s="8"/>
      <c r="D203" s="8"/>
      <c r="E203" s="8"/>
      <c r="F203" s="8"/>
    </row>
    <row r="204" spans="1:6" x14ac:dyDescent="0.2">
      <c r="A204" s="8"/>
      <c r="B204" s="8"/>
      <c r="C204" s="8"/>
      <c r="D204" s="8"/>
      <c r="E204" s="8"/>
      <c r="F204" s="8"/>
    </row>
    <row r="205" spans="1:6" x14ac:dyDescent="0.2">
      <c r="A205" s="8"/>
      <c r="B205" s="8"/>
      <c r="C205" s="8"/>
      <c r="D205" s="8"/>
      <c r="E205" s="8"/>
      <c r="F205" s="8"/>
    </row>
    <row r="206" spans="1:6" x14ac:dyDescent="0.2">
      <c r="A206" s="8"/>
      <c r="B206" s="8"/>
      <c r="C206" s="8"/>
      <c r="D206" s="8"/>
      <c r="E206" s="8"/>
      <c r="F206" s="8"/>
    </row>
    <row r="207" spans="1:6" x14ac:dyDescent="0.2">
      <c r="A207" s="8"/>
      <c r="B207" s="8"/>
      <c r="C207" s="8"/>
      <c r="D207" s="8"/>
      <c r="E207" s="8"/>
      <c r="F207" s="8"/>
    </row>
    <row r="208" spans="1:6" x14ac:dyDescent="0.2">
      <c r="A208" s="8"/>
      <c r="B208" s="8"/>
      <c r="C208" s="8"/>
      <c r="D208" s="8"/>
      <c r="E208" s="8"/>
      <c r="F208" s="8"/>
    </row>
    <row r="209" spans="1:6" x14ac:dyDescent="0.2">
      <c r="A209" s="8"/>
      <c r="B209" s="8"/>
      <c r="C209" s="8"/>
      <c r="D209" s="8"/>
      <c r="E209" s="8"/>
      <c r="F209" s="8"/>
    </row>
    <row r="210" spans="1:6" x14ac:dyDescent="0.2">
      <c r="A210" s="8"/>
      <c r="B210" s="8"/>
      <c r="C210" s="8"/>
      <c r="D210" s="8"/>
      <c r="E210" s="8"/>
      <c r="F210" s="8"/>
    </row>
    <row r="211" spans="1:6" x14ac:dyDescent="0.2">
      <c r="A211" s="8"/>
      <c r="B211" s="8"/>
      <c r="C211" s="8"/>
      <c r="D211" s="8"/>
      <c r="E211" s="8"/>
      <c r="F211" s="8"/>
    </row>
    <row r="212" spans="1:6" x14ac:dyDescent="0.2">
      <c r="A212" s="8"/>
      <c r="B212" s="8"/>
      <c r="C212" s="8"/>
      <c r="D212" s="8"/>
      <c r="E212" s="8"/>
      <c r="F212" s="8"/>
    </row>
    <row r="213" spans="1:6" x14ac:dyDescent="0.2">
      <c r="A213" s="8"/>
      <c r="B213" s="8"/>
      <c r="C213" s="8"/>
      <c r="D213" s="8"/>
      <c r="E213" s="8"/>
      <c r="F213" s="8"/>
    </row>
    <row r="214" spans="1:6" x14ac:dyDescent="0.2">
      <c r="A214" s="8"/>
      <c r="B214" s="8"/>
      <c r="C214" s="8"/>
      <c r="D214" s="8"/>
      <c r="E214" s="8"/>
      <c r="F214" s="8"/>
    </row>
    <row r="215" spans="1:6" x14ac:dyDescent="0.2">
      <c r="A215" s="8"/>
      <c r="B215" s="8"/>
      <c r="C215" s="8"/>
      <c r="D215" s="8"/>
      <c r="E215" s="8"/>
      <c r="F215" s="8"/>
    </row>
    <row r="216" spans="1:6" x14ac:dyDescent="0.2">
      <c r="A216" s="8"/>
      <c r="B216" s="8"/>
      <c r="C216" s="8"/>
      <c r="D216" s="8"/>
      <c r="E216" s="8"/>
      <c r="F216" s="8"/>
    </row>
    <row r="217" spans="1:6" x14ac:dyDescent="0.2">
      <c r="A217" s="8"/>
      <c r="B217" s="8"/>
      <c r="C217" s="8"/>
      <c r="D217" s="8"/>
      <c r="E217" s="8"/>
      <c r="F217" s="8"/>
    </row>
    <row r="218" spans="1:6" x14ac:dyDescent="0.2">
      <c r="A218" s="8"/>
      <c r="B218" s="8"/>
      <c r="C218" s="8"/>
      <c r="D218" s="8"/>
      <c r="E218" s="8"/>
      <c r="F218" s="8"/>
    </row>
    <row r="219" spans="1:6" x14ac:dyDescent="0.2">
      <c r="A219" s="8"/>
      <c r="B219" s="8"/>
      <c r="C219" s="8"/>
      <c r="D219" s="8"/>
      <c r="E219" s="8"/>
      <c r="F219" s="8"/>
    </row>
    <row r="220" spans="1:6" x14ac:dyDescent="0.2">
      <c r="A220" s="8"/>
      <c r="B220" s="8"/>
      <c r="C220" s="8"/>
      <c r="D220" s="8"/>
      <c r="E220" s="8"/>
      <c r="F220" s="8"/>
    </row>
    <row r="221" spans="1:6" x14ac:dyDescent="0.2">
      <c r="A221" s="8"/>
      <c r="B221" s="8"/>
      <c r="C221" s="8"/>
      <c r="D221" s="8"/>
      <c r="E221" s="8"/>
      <c r="F221" s="8"/>
    </row>
    <row r="222" spans="1:6" x14ac:dyDescent="0.2">
      <c r="A222" s="8"/>
      <c r="B222" s="8"/>
      <c r="C222" s="8"/>
      <c r="D222" s="8"/>
      <c r="E222" s="8"/>
      <c r="F222" s="8"/>
    </row>
    <row r="223" spans="1:6" x14ac:dyDescent="0.2">
      <c r="A223" s="8"/>
      <c r="B223" s="8"/>
      <c r="C223" s="8"/>
      <c r="D223" s="8"/>
      <c r="E223" s="8"/>
      <c r="F223" s="8"/>
    </row>
    <row r="224" spans="1:6" x14ac:dyDescent="0.2">
      <c r="A224" s="8"/>
      <c r="B224" s="8"/>
      <c r="C224" s="8"/>
      <c r="D224" s="8"/>
      <c r="E224" s="8"/>
      <c r="F224" s="8"/>
    </row>
    <row r="225" spans="1:6" x14ac:dyDescent="0.2">
      <c r="A225" s="8"/>
      <c r="B225" s="8"/>
      <c r="C225" s="8"/>
      <c r="D225" s="8"/>
      <c r="E225" s="8"/>
      <c r="F225" s="8"/>
    </row>
    <row r="226" spans="1:6" x14ac:dyDescent="0.2">
      <c r="A226" s="8"/>
      <c r="B226" s="8"/>
      <c r="C226" s="8"/>
      <c r="D226" s="8"/>
      <c r="E226" s="8"/>
      <c r="F226" s="8"/>
    </row>
    <row r="227" spans="1:6" x14ac:dyDescent="0.2">
      <c r="A227" s="8"/>
      <c r="B227" s="8"/>
      <c r="C227" s="8"/>
      <c r="D227" s="8"/>
      <c r="E227" s="8"/>
      <c r="F227" s="8"/>
    </row>
    <row r="228" spans="1:6" x14ac:dyDescent="0.2">
      <c r="A228" s="8"/>
      <c r="B228" s="8"/>
      <c r="C228" s="8"/>
      <c r="D228" s="8"/>
      <c r="E228" s="8"/>
      <c r="F228" s="8"/>
    </row>
    <row r="229" spans="1:6" x14ac:dyDescent="0.2">
      <c r="A229" s="8"/>
      <c r="B229" s="8"/>
      <c r="C229" s="8"/>
      <c r="D229" s="8"/>
      <c r="E229" s="8"/>
      <c r="F229" s="8"/>
    </row>
    <row r="230" spans="1:6" x14ac:dyDescent="0.2">
      <c r="A230" s="8"/>
      <c r="B230" s="8"/>
      <c r="C230" s="8"/>
      <c r="D230" s="8"/>
      <c r="E230" s="8"/>
      <c r="F230" s="8"/>
    </row>
    <row r="231" spans="1:6" x14ac:dyDescent="0.2">
      <c r="A231" s="8"/>
      <c r="B231" s="8"/>
      <c r="C231" s="8"/>
      <c r="D231" s="8"/>
      <c r="E231" s="8"/>
      <c r="F231" s="8"/>
    </row>
    <row r="232" spans="1:6" x14ac:dyDescent="0.2">
      <c r="A232" s="8"/>
      <c r="B232" s="8"/>
      <c r="C232" s="8"/>
      <c r="D232" s="8"/>
      <c r="E232" s="8"/>
      <c r="F232" s="8"/>
    </row>
    <row r="233" spans="1:6" x14ac:dyDescent="0.2">
      <c r="A233" s="8"/>
      <c r="B233" s="8"/>
      <c r="C233" s="8"/>
      <c r="D233" s="8"/>
      <c r="E233" s="8"/>
      <c r="F233" s="8"/>
    </row>
    <row r="234" spans="1:6" x14ac:dyDescent="0.2">
      <c r="A234" s="8"/>
      <c r="B234" s="8"/>
      <c r="C234" s="8"/>
      <c r="D234" s="8"/>
      <c r="E234" s="8"/>
      <c r="F234" s="8"/>
    </row>
    <row r="235" spans="1:6" x14ac:dyDescent="0.2">
      <c r="A235" s="8"/>
      <c r="B235" s="8"/>
      <c r="C235" s="8"/>
      <c r="D235" s="8"/>
      <c r="E235" s="8"/>
      <c r="F235" s="8"/>
    </row>
    <row r="236" spans="1:6" x14ac:dyDescent="0.2">
      <c r="A236" s="8"/>
      <c r="B236" s="8"/>
      <c r="C236" s="8"/>
      <c r="D236" s="8"/>
      <c r="E236" s="8"/>
      <c r="F236" s="8"/>
    </row>
    <row r="237" spans="1:6" x14ac:dyDescent="0.2">
      <c r="A237" s="8"/>
      <c r="B237" s="8"/>
      <c r="C237" s="8"/>
      <c r="D237" s="8"/>
      <c r="E237" s="8"/>
      <c r="F237" s="8"/>
    </row>
    <row r="238" spans="1:6" x14ac:dyDescent="0.2">
      <c r="A238" s="8"/>
      <c r="B238" s="8"/>
      <c r="C238" s="8"/>
      <c r="D238" s="8"/>
      <c r="E238" s="8"/>
      <c r="F238" s="8"/>
    </row>
    <row r="239" spans="1:6" x14ac:dyDescent="0.2">
      <c r="A239" s="8"/>
      <c r="B239" s="8"/>
      <c r="C239" s="8"/>
      <c r="D239" s="8"/>
      <c r="E239" s="8"/>
      <c r="F239" s="8"/>
    </row>
    <row r="240" spans="1:6" x14ac:dyDescent="0.2">
      <c r="A240" s="8"/>
      <c r="B240" s="8"/>
      <c r="C240" s="8"/>
      <c r="D240" s="8"/>
      <c r="E240" s="8"/>
      <c r="F240" s="8"/>
    </row>
    <row r="241" spans="1:6" x14ac:dyDescent="0.2">
      <c r="A241" s="8"/>
      <c r="B241" s="8"/>
      <c r="C241" s="8"/>
      <c r="D241" s="8"/>
      <c r="E241" s="8"/>
      <c r="F241" s="8"/>
    </row>
    <row r="242" spans="1:6" x14ac:dyDescent="0.2">
      <c r="A242" s="8"/>
      <c r="B242" s="8"/>
      <c r="C242" s="8"/>
      <c r="D242" s="8"/>
      <c r="E242" s="8"/>
      <c r="F242" s="8"/>
    </row>
    <row r="243" spans="1:6" x14ac:dyDescent="0.2">
      <c r="A243" s="8"/>
      <c r="B243" s="8"/>
      <c r="C243" s="8"/>
      <c r="D243" s="8"/>
      <c r="E243" s="8"/>
      <c r="F243" s="8"/>
    </row>
    <row r="244" spans="1:6" x14ac:dyDescent="0.2">
      <c r="A244" s="8"/>
      <c r="B244" s="8"/>
      <c r="C244" s="8"/>
      <c r="D244" s="8"/>
      <c r="E244" s="8"/>
      <c r="F244" s="8"/>
    </row>
    <row r="245" spans="1:6" x14ac:dyDescent="0.2">
      <c r="A245" s="8"/>
      <c r="B245" s="8"/>
      <c r="C245" s="8"/>
      <c r="D245" s="8"/>
      <c r="E245" s="8"/>
      <c r="F245" s="8"/>
    </row>
    <row r="246" spans="1:6" x14ac:dyDescent="0.2">
      <c r="A246" s="8"/>
      <c r="B246" s="8"/>
      <c r="C246" s="8"/>
      <c r="D246" s="8"/>
      <c r="E246" s="8"/>
      <c r="F246" s="8"/>
    </row>
    <row r="247" spans="1:6" x14ac:dyDescent="0.2">
      <c r="A247" s="8"/>
      <c r="B247" s="8"/>
      <c r="C247" s="8"/>
      <c r="D247" s="8"/>
      <c r="E247" s="8"/>
      <c r="F247" s="8"/>
    </row>
    <row r="248" spans="1:6" x14ac:dyDescent="0.2">
      <c r="A248" s="8"/>
      <c r="B248" s="8"/>
      <c r="C248" s="8"/>
      <c r="D248" s="8"/>
      <c r="E248" s="8"/>
      <c r="F248" s="8"/>
    </row>
    <row r="249" spans="1:6" x14ac:dyDescent="0.2">
      <c r="A249" s="8"/>
      <c r="B249" s="8"/>
      <c r="C249" s="8"/>
      <c r="D249" s="8"/>
      <c r="E249" s="8"/>
      <c r="F249" s="8"/>
    </row>
    <row r="250" spans="1:6" x14ac:dyDescent="0.2">
      <c r="A250" s="8"/>
      <c r="B250" s="8"/>
      <c r="C250" s="8"/>
      <c r="D250" s="8"/>
      <c r="E250" s="8"/>
      <c r="F250" s="8"/>
    </row>
    <row r="251" spans="1:6" x14ac:dyDescent="0.2">
      <c r="A251" s="8"/>
      <c r="B251" s="8"/>
      <c r="C251" s="8"/>
      <c r="D251" s="8"/>
      <c r="E251" s="8"/>
      <c r="F251" s="8"/>
    </row>
    <row r="252" spans="1:6" x14ac:dyDescent="0.2">
      <c r="A252" s="8"/>
      <c r="B252" s="8"/>
      <c r="C252" s="8"/>
      <c r="D252" s="8"/>
      <c r="E252" s="8"/>
      <c r="F252" s="8"/>
    </row>
    <row r="253" spans="1:6" x14ac:dyDescent="0.2">
      <c r="A253" s="8"/>
      <c r="B253" s="8"/>
      <c r="C253" s="8"/>
      <c r="D253" s="8"/>
      <c r="E253" s="8"/>
      <c r="F253" s="8"/>
    </row>
    <row r="254" spans="1:6" x14ac:dyDescent="0.2">
      <c r="A254" s="8"/>
      <c r="B254" s="8"/>
      <c r="C254" s="8"/>
      <c r="D254" s="8"/>
      <c r="E254" s="8"/>
      <c r="F254" s="8"/>
    </row>
    <row r="255" spans="1:6" x14ac:dyDescent="0.2">
      <c r="A255" s="8"/>
      <c r="B255" s="8"/>
      <c r="C255" s="8"/>
      <c r="D255" s="8"/>
      <c r="E255" s="8"/>
      <c r="F255" s="8"/>
    </row>
    <row r="256" spans="1:6" x14ac:dyDescent="0.2">
      <c r="A256" s="8"/>
      <c r="B256" s="8"/>
      <c r="C256" s="8"/>
      <c r="D256" s="8"/>
      <c r="E256" s="8"/>
      <c r="F256" s="8"/>
    </row>
    <row r="257" spans="1:6" x14ac:dyDescent="0.2">
      <c r="A257" s="8"/>
      <c r="B257" s="8"/>
      <c r="C257" s="8"/>
      <c r="D257" s="8"/>
      <c r="E257" s="8"/>
      <c r="F257" s="8"/>
    </row>
    <row r="258" spans="1:6" x14ac:dyDescent="0.2">
      <c r="A258" s="8"/>
      <c r="B258" s="8"/>
      <c r="C258" s="8"/>
      <c r="D258" s="8"/>
      <c r="E258" s="8"/>
      <c r="F258" s="8"/>
    </row>
    <row r="259" spans="1:6" x14ac:dyDescent="0.2">
      <c r="A259" s="8"/>
      <c r="B259" s="8"/>
      <c r="C259" s="8"/>
      <c r="D259" s="8"/>
      <c r="E259" s="8"/>
      <c r="F259" s="8"/>
    </row>
    <row r="260" spans="1:6" x14ac:dyDescent="0.2">
      <c r="A260" s="8"/>
      <c r="B260" s="8"/>
      <c r="C260" s="8"/>
      <c r="D260" s="8"/>
      <c r="E260" s="8"/>
      <c r="F260" s="8"/>
    </row>
    <row r="261" spans="1:6" x14ac:dyDescent="0.2">
      <c r="A261" s="8"/>
      <c r="B261" s="8"/>
      <c r="C261" s="8"/>
      <c r="D261" s="8"/>
      <c r="E261" s="8"/>
      <c r="F261" s="8"/>
    </row>
    <row r="262" spans="1:6" x14ac:dyDescent="0.2">
      <c r="A262" s="8"/>
      <c r="B262" s="8"/>
      <c r="C262" s="8"/>
      <c r="D262" s="8"/>
      <c r="E262" s="8"/>
      <c r="F262" s="8"/>
    </row>
    <row r="263" spans="1:6" x14ac:dyDescent="0.2">
      <c r="A263" s="8"/>
      <c r="B263" s="8"/>
      <c r="C263" s="8"/>
      <c r="D263" s="8"/>
      <c r="E263" s="8"/>
      <c r="F263" s="8"/>
    </row>
    <row r="264" spans="1:6" x14ac:dyDescent="0.2">
      <c r="A264" s="8"/>
      <c r="B264" s="8"/>
      <c r="C264" s="8"/>
      <c r="D264" s="8"/>
      <c r="E264" s="8"/>
      <c r="F264" s="8"/>
    </row>
    <row r="265" spans="1:6" x14ac:dyDescent="0.2">
      <c r="A265" s="8"/>
      <c r="B265" s="8"/>
      <c r="C265" s="8"/>
      <c r="D265" s="8"/>
      <c r="E265" s="8"/>
      <c r="F265" s="8"/>
    </row>
    <row r="266" spans="1:6" x14ac:dyDescent="0.2">
      <c r="A266" s="8"/>
      <c r="B266" s="8"/>
      <c r="C266" s="8"/>
      <c r="D266" s="8"/>
      <c r="E266" s="8"/>
      <c r="F266" s="8"/>
    </row>
    <row r="267" spans="1:6" x14ac:dyDescent="0.2">
      <c r="A267" s="8"/>
      <c r="B267" s="8"/>
      <c r="C267" s="8"/>
      <c r="D267" s="8"/>
      <c r="E267" s="8"/>
      <c r="F267" s="8"/>
    </row>
    <row r="268" spans="1:6" x14ac:dyDescent="0.2">
      <c r="A268" s="8"/>
      <c r="B268" s="8"/>
      <c r="C268" s="8"/>
      <c r="D268" s="8"/>
      <c r="E268" s="8"/>
      <c r="F268" s="8"/>
    </row>
    <row r="269" spans="1:6" x14ac:dyDescent="0.2">
      <c r="A269" s="8"/>
      <c r="B269" s="8"/>
      <c r="C269" s="8"/>
      <c r="D269" s="8"/>
      <c r="E269" s="8"/>
      <c r="F269" s="8"/>
    </row>
    <row r="270" spans="1:6" x14ac:dyDescent="0.2">
      <c r="A270" s="8"/>
      <c r="B270" s="8"/>
      <c r="C270" s="8"/>
      <c r="D270" s="8"/>
      <c r="E270" s="8"/>
      <c r="F270" s="8"/>
    </row>
    <row r="271" spans="1:6" x14ac:dyDescent="0.2">
      <c r="A271" s="8"/>
      <c r="B271" s="8"/>
      <c r="C271" s="8"/>
      <c r="D271" s="8"/>
      <c r="E271" s="8"/>
      <c r="F271" s="8"/>
    </row>
    <row r="272" spans="1:6" x14ac:dyDescent="0.2">
      <c r="A272" s="8"/>
      <c r="B272" s="8"/>
      <c r="C272" s="8"/>
      <c r="D272" s="8"/>
      <c r="E272" s="8"/>
      <c r="F272" s="8"/>
    </row>
    <row r="273" spans="1:6" x14ac:dyDescent="0.2">
      <c r="A273" s="8"/>
      <c r="B273" s="8"/>
      <c r="C273" s="8"/>
      <c r="D273" s="8"/>
      <c r="E273" s="8"/>
      <c r="F273" s="8"/>
    </row>
    <row r="274" spans="1:6" x14ac:dyDescent="0.2">
      <c r="A274" s="8"/>
      <c r="B274" s="8"/>
      <c r="C274" s="8"/>
      <c r="D274" s="8"/>
      <c r="E274" s="8"/>
      <c r="F274" s="8"/>
    </row>
    <row r="275" spans="1:6" x14ac:dyDescent="0.2">
      <c r="A275" s="8"/>
      <c r="B275" s="8"/>
      <c r="C275" s="8"/>
      <c r="D275" s="8"/>
      <c r="E275" s="8"/>
      <c r="F275" s="8"/>
    </row>
    <row r="276" spans="1:6" x14ac:dyDescent="0.2">
      <c r="A276" s="8"/>
      <c r="B276" s="8"/>
      <c r="C276" s="8"/>
      <c r="D276" s="8"/>
      <c r="E276" s="8"/>
      <c r="F276" s="8"/>
    </row>
    <row r="277" spans="1:6" x14ac:dyDescent="0.2">
      <c r="A277" s="8"/>
      <c r="B277" s="8"/>
      <c r="C277" s="8"/>
      <c r="D277" s="8"/>
      <c r="E277" s="8"/>
      <c r="F277" s="8"/>
    </row>
    <row r="278" spans="1:6" x14ac:dyDescent="0.2">
      <c r="A278" s="8"/>
      <c r="B278" s="8"/>
      <c r="C278" s="8"/>
      <c r="D278" s="8"/>
      <c r="E278" s="8"/>
      <c r="F278" s="8"/>
    </row>
    <row r="279" spans="1:6" x14ac:dyDescent="0.2">
      <c r="A279" s="8"/>
      <c r="B279" s="8"/>
      <c r="C279" s="8"/>
      <c r="D279" s="8"/>
      <c r="E279" s="8"/>
      <c r="F279" s="8"/>
    </row>
    <row r="280" spans="1:6" x14ac:dyDescent="0.2">
      <c r="A280" s="8"/>
      <c r="B280" s="8"/>
      <c r="C280" s="8"/>
      <c r="D280" s="8"/>
      <c r="E280" s="8"/>
      <c r="F280" s="8"/>
    </row>
    <row r="281" spans="1:6" x14ac:dyDescent="0.2">
      <c r="A281" s="8"/>
      <c r="B281" s="8"/>
      <c r="C281" s="8"/>
      <c r="D281" s="8"/>
      <c r="E281" s="8"/>
      <c r="F281" s="8"/>
    </row>
    <row r="282" spans="1:6" x14ac:dyDescent="0.2">
      <c r="A282" s="8"/>
      <c r="B282" s="8"/>
      <c r="C282" s="8"/>
      <c r="D282" s="8"/>
      <c r="E282" s="8"/>
      <c r="F282" s="8"/>
    </row>
    <row r="283" spans="1:6" x14ac:dyDescent="0.2">
      <c r="A283" s="8"/>
      <c r="B283" s="8"/>
      <c r="C283" s="8"/>
      <c r="D283" s="8"/>
      <c r="E283" s="8"/>
      <c r="F283" s="8"/>
    </row>
    <row r="284" spans="1:6" x14ac:dyDescent="0.2">
      <c r="A284" s="8"/>
      <c r="B284" s="8"/>
      <c r="C284" s="8"/>
      <c r="D284" s="8"/>
      <c r="E284" s="8"/>
      <c r="F284" s="8"/>
    </row>
    <row r="285" spans="1:6" x14ac:dyDescent="0.2">
      <c r="A285" s="8"/>
      <c r="B285" s="8"/>
      <c r="C285" s="8"/>
      <c r="D285" s="8"/>
      <c r="E285" s="8"/>
      <c r="F285" s="8"/>
    </row>
    <row r="286" spans="1:6" x14ac:dyDescent="0.2">
      <c r="A286" s="8"/>
      <c r="B286" s="8"/>
      <c r="C286" s="8"/>
      <c r="D286" s="8"/>
      <c r="E286" s="8"/>
      <c r="F286" s="8"/>
    </row>
    <row r="287" spans="1:6" x14ac:dyDescent="0.2">
      <c r="A287" s="8"/>
      <c r="B287" s="8"/>
      <c r="C287" s="8"/>
      <c r="D287" s="8"/>
      <c r="E287" s="8"/>
      <c r="F287" s="8"/>
    </row>
    <row r="288" spans="1:6" x14ac:dyDescent="0.2">
      <c r="A288" s="8"/>
      <c r="B288" s="8"/>
      <c r="C288" s="8"/>
      <c r="D288" s="8"/>
      <c r="E288" s="8"/>
      <c r="F288" s="8"/>
    </row>
    <row r="289" spans="1:6" x14ac:dyDescent="0.2">
      <c r="A289" s="8"/>
      <c r="B289" s="8"/>
      <c r="C289" s="8"/>
      <c r="D289" s="8"/>
      <c r="E289" s="8"/>
      <c r="F289" s="8"/>
    </row>
    <row r="290" spans="1:6" x14ac:dyDescent="0.2">
      <c r="A290" s="8"/>
      <c r="B290" s="8"/>
      <c r="C290" s="8"/>
      <c r="D290" s="8"/>
      <c r="E290" s="8"/>
      <c r="F290" s="8"/>
    </row>
    <row r="291" spans="1:6" x14ac:dyDescent="0.2">
      <c r="A291" s="8"/>
      <c r="B291" s="8"/>
      <c r="C291" s="8"/>
      <c r="D291" s="8"/>
      <c r="E291" s="8"/>
      <c r="F291" s="8"/>
    </row>
    <row r="292" spans="1:6" x14ac:dyDescent="0.2">
      <c r="A292" s="8"/>
      <c r="B292" s="8"/>
      <c r="C292" s="8"/>
      <c r="D292" s="8"/>
      <c r="E292" s="8"/>
      <c r="F292" s="8"/>
    </row>
    <row r="293" spans="1:6" x14ac:dyDescent="0.2">
      <c r="A293" s="8"/>
      <c r="B293" s="8"/>
      <c r="C293" s="8"/>
      <c r="D293" s="8"/>
      <c r="E293" s="8"/>
      <c r="F293" s="8"/>
    </row>
    <row r="294" spans="1:6" x14ac:dyDescent="0.2">
      <c r="A294" s="8"/>
      <c r="B294" s="8"/>
      <c r="C294" s="8"/>
      <c r="D294" s="8"/>
      <c r="E294" s="8"/>
      <c r="F294" s="8"/>
    </row>
    <row r="295" spans="1:6" x14ac:dyDescent="0.2">
      <c r="A295" s="8"/>
      <c r="B295" s="8"/>
      <c r="C295" s="8"/>
      <c r="D295" s="8"/>
      <c r="E295" s="8"/>
      <c r="F295" s="8"/>
    </row>
    <row r="296" spans="1:6" x14ac:dyDescent="0.2">
      <c r="A296" s="8"/>
      <c r="B296" s="8"/>
      <c r="C296" s="8"/>
      <c r="D296" s="8"/>
      <c r="E296" s="8"/>
      <c r="F296" s="8"/>
    </row>
    <row r="297" spans="1:6" x14ac:dyDescent="0.2">
      <c r="A297" s="8"/>
      <c r="B297" s="8"/>
      <c r="C297" s="8"/>
      <c r="D297" s="8"/>
      <c r="E297" s="8"/>
      <c r="F297" s="8"/>
    </row>
    <row r="298" spans="1:6" x14ac:dyDescent="0.2">
      <c r="A298" s="8"/>
      <c r="B298" s="8"/>
      <c r="C298" s="8"/>
      <c r="D298" s="8"/>
      <c r="E298" s="8"/>
      <c r="F298" s="8"/>
    </row>
    <row r="299" spans="1:6" x14ac:dyDescent="0.2">
      <c r="A299" s="8"/>
      <c r="B299" s="8"/>
      <c r="C299" s="8"/>
      <c r="D299" s="8"/>
      <c r="E299" s="8"/>
      <c r="F299" s="8"/>
    </row>
    <row r="300" spans="1:6" x14ac:dyDescent="0.2">
      <c r="A300" s="8"/>
      <c r="B300" s="8"/>
      <c r="C300" s="8"/>
      <c r="D300" s="8"/>
      <c r="E300" s="8"/>
      <c r="F300" s="8"/>
    </row>
    <row r="301" spans="1:6" x14ac:dyDescent="0.2">
      <c r="A301" s="8"/>
      <c r="B301" s="8"/>
      <c r="C301" s="8"/>
      <c r="D301" s="8"/>
      <c r="E301" s="8"/>
      <c r="F301" s="8"/>
    </row>
    <row r="302" spans="1:6" x14ac:dyDescent="0.2">
      <c r="A302" s="8"/>
      <c r="B302" s="8"/>
      <c r="C302" s="8"/>
      <c r="D302" s="8"/>
      <c r="E302" s="8"/>
      <c r="F302" s="8"/>
    </row>
    <row r="303" spans="1:6" x14ac:dyDescent="0.2">
      <c r="A303" s="8"/>
      <c r="B303" s="8"/>
      <c r="C303" s="8"/>
      <c r="D303" s="8"/>
      <c r="E303" s="8"/>
      <c r="F303" s="8"/>
    </row>
    <row r="304" spans="1:6" x14ac:dyDescent="0.2">
      <c r="A304" s="8"/>
      <c r="B304" s="8"/>
      <c r="C304" s="8"/>
      <c r="D304" s="8"/>
      <c r="E304" s="8"/>
      <c r="F304" s="8"/>
    </row>
    <row r="305" spans="1:6" x14ac:dyDescent="0.2">
      <c r="A305" s="8"/>
      <c r="B305" s="8"/>
      <c r="C305" s="8"/>
      <c r="D305" s="8"/>
      <c r="E305" s="8"/>
      <c r="F305" s="8"/>
    </row>
    <row r="306" spans="1:6" x14ac:dyDescent="0.2">
      <c r="A306" s="8"/>
      <c r="B306" s="8"/>
      <c r="C306" s="8"/>
      <c r="D306" s="8"/>
      <c r="E306" s="8"/>
      <c r="F306" s="8"/>
    </row>
    <row r="307" spans="1:6" x14ac:dyDescent="0.2">
      <c r="A307" s="8"/>
      <c r="B307" s="8"/>
      <c r="C307" s="8"/>
      <c r="D307" s="8"/>
      <c r="E307" s="8"/>
      <c r="F307" s="8"/>
    </row>
    <row r="308" spans="1:6" x14ac:dyDescent="0.2">
      <c r="A308" s="8"/>
      <c r="B308" s="8"/>
      <c r="C308" s="8"/>
      <c r="D308" s="8"/>
      <c r="E308" s="8"/>
      <c r="F308" s="8"/>
    </row>
    <row r="309" spans="1:6" x14ac:dyDescent="0.2">
      <c r="A309" s="8"/>
      <c r="B309" s="8"/>
      <c r="C309" s="8"/>
      <c r="D309" s="8"/>
      <c r="E309" s="8"/>
      <c r="F309" s="8"/>
    </row>
    <row r="310" spans="1:6" x14ac:dyDescent="0.2">
      <c r="A310" s="8"/>
      <c r="B310" s="8"/>
      <c r="C310" s="8"/>
      <c r="D310" s="8"/>
      <c r="E310" s="8"/>
      <c r="F310" s="8"/>
    </row>
    <row r="311" spans="1:6" x14ac:dyDescent="0.2">
      <c r="A311" s="8"/>
      <c r="B311" s="8"/>
      <c r="C311" s="8"/>
      <c r="D311" s="8"/>
      <c r="E311" s="8"/>
      <c r="F311" s="8"/>
    </row>
    <row r="312" spans="1:6" x14ac:dyDescent="0.2">
      <c r="A312" s="8"/>
      <c r="B312" s="8"/>
      <c r="C312" s="8"/>
      <c r="D312" s="8"/>
      <c r="E312" s="8"/>
      <c r="F312" s="8"/>
    </row>
    <row r="313" spans="1:6" x14ac:dyDescent="0.2">
      <c r="A313" s="8"/>
      <c r="B313" s="8"/>
      <c r="C313" s="8"/>
      <c r="D313" s="8"/>
      <c r="E313" s="8"/>
      <c r="F313" s="8"/>
    </row>
    <row r="314" spans="1:6" x14ac:dyDescent="0.2">
      <c r="A314" s="8"/>
      <c r="B314" s="8"/>
      <c r="C314" s="8"/>
      <c r="D314" s="8"/>
      <c r="E314" s="8"/>
      <c r="F314" s="8"/>
    </row>
    <row r="315" spans="1:6" x14ac:dyDescent="0.2">
      <c r="A315" s="8"/>
      <c r="B315" s="8"/>
      <c r="C315" s="8"/>
      <c r="D315" s="8"/>
      <c r="E315" s="8"/>
      <c r="F315" s="8"/>
    </row>
    <row r="316" spans="1:6" x14ac:dyDescent="0.2">
      <c r="A316" s="8"/>
      <c r="B316" s="8"/>
      <c r="C316" s="8"/>
      <c r="D316" s="8"/>
      <c r="E316" s="8"/>
      <c r="F316" s="8"/>
    </row>
    <row r="317" spans="1:6" x14ac:dyDescent="0.2">
      <c r="A317" s="8"/>
      <c r="B317" s="8"/>
      <c r="C317" s="8"/>
      <c r="D317" s="8"/>
      <c r="E317" s="8"/>
      <c r="F317" s="8"/>
    </row>
    <row r="318" spans="1:6" x14ac:dyDescent="0.2">
      <c r="A318" s="8"/>
      <c r="B318" s="8"/>
      <c r="C318" s="8"/>
      <c r="D318" s="8"/>
      <c r="E318" s="8"/>
      <c r="F318" s="8"/>
    </row>
    <row r="319" spans="1:6" x14ac:dyDescent="0.2">
      <c r="A319" s="8"/>
      <c r="B319" s="8"/>
      <c r="C319" s="8"/>
      <c r="D319" s="8"/>
      <c r="E319" s="8"/>
      <c r="F319" s="8"/>
    </row>
    <row r="320" spans="1:6" x14ac:dyDescent="0.2">
      <c r="A320" s="8"/>
      <c r="B320" s="8"/>
      <c r="C320" s="8"/>
      <c r="D320" s="8"/>
      <c r="E320" s="8"/>
      <c r="F320" s="8"/>
    </row>
    <row r="321" spans="1:6" x14ac:dyDescent="0.2">
      <c r="A321" s="8"/>
      <c r="B321" s="8"/>
      <c r="C321" s="8"/>
      <c r="D321" s="8"/>
      <c r="E321" s="8"/>
      <c r="F321" s="8"/>
    </row>
    <row r="322" spans="1:6" x14ac:dyDescent="0.2">
      <c r="A322" s="8"/>
      <c r="B322" s="8"/>
      <c r="C322" s="8"/>
      <c r="D322" s="8"/>
      <c r="E322" s="8"/>
      <c r="F322" s="8"/>
    </row>
    <row r="323" spans="1:6" x14ac:dyDescent="0.2">
      <c r="A323" s="8"/>
      <c r="B323" s="8"/>
      <c r="C323" s="8"/>
      <c r="D323" s="8"/>
      <c r="E323" s="8"/>
      <c r="F323" s="8"/>
    </row>
    <row r="324" spans="1:6" x14ac:dyDescent="0.2">
      <c r="A324" s="8"/>
      <c r="B324" s="8"/>
      <c r="C324" s="8"/>
      <c r="D324" s="8"/>
      <c r="E324" s="8"/>
      <c r="F324" s="8"/>
    </row>
    <row r="325" spans="1:6" x14ac:dyDescent="0.2">
      <c r="A325" s="8"/>
      <c r="B325" s="8"/>
      <c r="C325" s="8"/>
      <c r="D325" s="8"/>
      <c r="E325" s="8"/>
      <c r="F325" s="8"/>
    </row>
    <row r="326" spans="1:6" x14ac:dyDescent="0.2">
      <c r="A326" s="8"/>
      <c r="B326" s="8"/>
      <c r="C326" s="8"/>
      <c r="D326" s="8"/>
      <c r="E326" s="8"/>
      <c r="F326" s="8"/>
    </row>
    <row r="327" spans="1:6" x14ac:dyDescent="0.2">
      <c r="A327" s="8"/>
      <c r="B327" s="8"/>
      <c r="C327" s="8"/>
      <c r="D327" s="8"/>
      <c r="E327" s="8"/>
      <c r="F327" s="8"/>
    </row>
    <row r="328" spans="1:6" x14ac:dyDescent="0.2">
      <c r="A328" s="8"/>
      <c r="B328" s="8"/>
      <c r="C328" s="8"/>
      <c r="D328" s="8"/>
      <c r="E328" s="8"/>
      <c r="F328" s="8"/>
    </row>
    <row r="329" spans="1:6" x14ac:dyDescent="0.2">
      <c r="A329" s="8"/>
      <c r="B329" s="8"/>
      <c r="C329" s="8"/>
      <c r="D329" s="8"/>
      <c r="E329" s="8"/>
      <c r="F329" s="8"/>
    </row>
    <row r="330" spans="1:6" x14ac:dyDescent="0.2">
      <c r="A330" s="8"/>
      <c r="B330" s="8"/>
      <c r="C330" s="8"/>
      <c r="D330" s="8"/>
      <c r="E330" s="8"/>
      <c r="F330" s="8"/>
    </row>
    <row r="331" spans="1:6" x14ac:dyDescent="0.2">
      <c r="A331" s="8"/>
      <c r="B331" s="8"/>
      <c r="C331" s="8"/>
      <c r="D331" s="8"/>
      <c r="E331" s="8"/>
      <c r="F331" s="8"/>
    </row>
    <row r="332" spans="1:6" x14ac:dyDescent="0.2">
      <c r="A332" s="8"/>
      <c r="B332" s="8"/>
      <c r="C332" s="8"/>
      <c r="D332" s="8"/>
      <c r="E332" s="8"/>
      <c r="F332" s="8"/>
    </row>
    <row r="333" spans="1:6" x14ac:dyDescent="0.2">
      <c r="A333" s="8"/>
      <c r="B333" s="8"/>
      <c r="C333" s="8"/>
      <c r="D333" s="8"/>
      <c r="E333" s="8"/>
      <c r="F333" s="8"/>
    </row>
    <row r="334" spans="1:6" x14ac:dyDescent="0.2">
      <c r="A334" s="8"/>
      <c r="B334" s="8"/>
      <c r="C334" s="8"/>
      <c r="D334" s="8"/>
      <c r="E334" s="8"/>
      <c r="F334" s="8"/>
    </row>
    <row r="335" spans="1:6" x14ac:dyDescent="0.2">
      <c r="A335" s="8"/>
      <c r="B335" s="8"/>
      <c r="C335" s="8"/>
      <c r="D335" s="8"/>
      <c r="E335" s="8"/>
      <c r="F335" s="8"/>
    </row>
    <row r="336" spans="1:6" x14ac:dyDescent="0.2">
      <c r="A336" s="8"/>
      <c r="B336" s="8"/>
      <c r="C336" s="8"/>
      <c r="D336" s="8"/>
      <c r="E336" s="8"/>
      <c r="F336" s="8"/>
    </row>
    <row r="337" spans="1:6" x14ac:dyDescent="0.2">
      <c r="A337" s="8"/>
      <c r="B337" s="8"/>
      <c r="C337" s="8"/>
      <c r="D337" s="8"/>
      <c r="E337" s="8"/>
      <c r="F337" s="8"/>
    </row>
    <row r="338" spans="1:6" x14ac:dyDescent="0.2">
      <c r="A338" s="8"/>
      <c r="B338" s="8"/>
      <c r="C338" s="8"/>
      <c r="D338" s="8"/>
      <c r="E338" s="8"/>
      <c r="F338" s="8"/>
    </row>
    <row r="339" spans="1:6" x14ac:dyDescent="0.2">
      <c r="A339" s="8"/>
      <c r="B339" s="8"/>
      <c r="C339" s="8"/>
      <c r="D339" s="8"/>
      <c r="E339" s="8"/>
      <c r="F339" s="8"/>
    </row>
    <row r="340" spans="1:6" x14ac:dyDescent="0.2">
      <c r="A340" s="8"/>
      <c r="B340" s="8"/>
      <c r="C340" s="8"/>
      <c r="D340" s="8"/>
      <c r="E340" s="8"/>
      <c r="F340" s="8"/>
    </row>
    <row r="341" spans="1:6" x14ac:dyDescent="0.2">
      <c r="A341" s="8"/>
      <c r="B341" s="8"/>
      <c r="C341" s="8"/>
      <c r="D341" s="8"/>
      <c r="E341" s="8"/>
      <c r="F341" s="8"/>
    </row>
    <row r="342" spans="1:6" x14ac:dyDescent="0.2">
      <c r="A342" s="8"/>
      <c r="B342" s="8"/>
      <c r="C342" s="8"/>
      <c r="D342" s="8"/>
      <c r="E342" s="8"/>
      <c r="F342" s="8"/>
    </row>
    <row r="343" spans="1:6" x14ac:dyDescent="0.2">
      <c r="A343" s="8"/>
      <c r="B343" s="8"/>
      <c r="C343" s="8"/>
      <c r="D343" s="8"/>
      <c r="E343" s="8"/>
      <c r="F343" s="8"/>
    </row>
    <row r="344" spans="1:6" x14ac:dyDescent="0.2">
      <c r="A344" s="8"/>
      <c r="B344" s="8"/>
      <c r="C344" s="8"/>
      <c r="D344" s="8"/>
      <c r="E344" s="8"/>
      <c r="F344" s="8"/>
    </row>
    <row r="345" spans="1:6" x14ac:dyDescent="0.2">
      <c r="A345" s="8"/>
      <c r="B345" s="8"/>
      <c r="C345" s="8"/>
      <c r="D345" s="8"/>
      <c r="E345" s="8"/>
      <c r="F345" s="8"/>
    </row>
    <row r="346" spans="1:6" x14ac:dyDescent="0.2">
      <c r="A346" s="8"/>
      <c r="B346" s="8"/>
      <c r="C346" s="8"/>
      <c r="D346" s="8"/>
      <c r="E346" s="8"/>
      <c r="F346" s="8"/>
    </row>
    <row r="347" spans="1:6" x14ac:dyDescent="0.2">
      <c r="A347" s="8"/>
      <c r="B347" s="8"/>
      <c r="C347" s="8"/>
      <c r="D347" s="8"/>
      <c r="E347" s="8"/>
      <c r="F347" s="8"/>
    </row>
    <row r="348" spans="1:6" x14ac:dyDescent="0.2">
      <c r="A348" s="8"/>
      <c r="B348" s="8"/>
      <c r="C348" s="8"/>
      <c r="D348" s="8"/>
      <c r="E348" s="8"/>
      <c r="F348" s="8"/>
    </row>
    <row r="349" spans="1:6" x14ac:dyDescent="0.2">
      <c r="A349" s="8"/>
      <c r="B349" s="8"/>
      <c r="C349" s="8"/>
      <c r="D349" s="8"/>
      <c r="E349" s="8"/>
      <c r="F349" s="8"/>
    </row>
    <row r="350" spans="1:6" x14ac:dyDescent="0.2">
      <c r="A350" s="8"/>
      <c r="B350" s="8"/>
      <c r="C350" s="8"/>
      <c r="D350" s="8"/>
      <c r="E350" s="8"/>
      <c r="F350" s="8"/>
    </row>
    <row r="351" spans="1:6" x14ac:dyDescent="0.2">
      <c r="A351" s="8"/>
      <c r="B351" s="8"/>
      <c r="C351" s="8"/>
      <c r="D351" s="8"/>
      <c r="E351" s="8"/>
      <c r="F351" s="8"/>
    </row>
    <row r="352" spans="1:6" x14ac:dyDescent="0.2">
      <c r="A352" s="8"/>
      <c r="B352" s="8"/>
      <c r="C352" s="8"/>
      <c r="D352" s="8"/>
      <c r="E352" s="8"/>
      <c r="F352" s="8"/>
    </row>
    <row r="353" spans="1:6" x14ac:dyDescent="0.2">
      <c r="A353" s="8"/>
      <c r="B353" s="8"/>
      <c r="C353" s="8"/>
      <c r="D353" s="8"/>
      <c r="E353" s="8"/>
      <c r="F353" s="8"/>
    </row>
    <row r="354" spans="1:6" x14ac:dyDescent="0.2">
      <c r="A354" s="8"/>
      <c r="B354" s="8"/>
      <c r="C354" s="8"/>
      <c r="D354" s="8"/>
      <c r="E354" s="8"/>
      <c r="F354" s="8"/>
    </row>
    <row r="355" spans="1:6" x14ac:dyDescent="0.2">
      <c r="A355" s="8"/>
      <c r="B355" s="8"/>
      <c r="C355" s="8"/>
      <c r="D355" s="8"/>
      <c r="E355" s="8"/>
      <c r="F355" s="8"/>
    </row>
    <row r="356" spans="1:6" x14ac:dyDescent="0.2">
      <c r="A356" s="8"/>
      <c r="B356" s="8"/>
      <c r="C356" s="8"/>
      <c r="D356" s="8"/>
      <c r="E356" s="8"/>
      <c r="F356" s="8"/>
    </row>
    <row r="357" spans="1:6" x14ac:dyDescent="0.2">
      <c r="A357" s="8"/>
      <c r="B357" s="8"/>
      <c r="C357" s="8"/>
      <c r="D357" s="8"/>
      <c r="E357" s="8"/>
      <c r="F357" s="8"/>
    </row>
    <row r="358" spans="1:6" x14ac:dyDescent="0.2">
      <c r="A358" s="8"/>
      <c r="B358" s="8"/>
      <c r="C358" s="8"/>
      <c r="D358" s="8"/>
      <c r="E358" s="8"/>
      <c r="F358" s="8"/>
    </row>
    <row r="359" spans="1:6" x14ac:dyDescent="0.2">
      <c r="A359" s="8"/>
      <c r="B359" s="8"/>
      <c r="C359" s="8"/>
      <c r="D359" s="8"/>
      <c r="E359" s="8"/>
      <c r="F359" s="8"/>
    </row>
    <row r="360" spans="1:6" x14ac:dyDescent="0.2">
      <c r="A360" s="8"/>
      <c r="B360" s="8"/>
      <c r="C360" s="8"/>
      <c r="D360" s="8"/>
      <c r="E360" s="8"/>
      <c r="F360" s="8"/>
    </row>
    <row r="361" spans="1:6" x14ac:dyDescent="0.2">
      <c r="A361" s="8"/>
      <c r="B361" s="8"/>
      <c r="C361" s="8"/>
      <c r="D361" s="8"/>
      <c r="E361" s="8"/>
      <c r="F361" s="8"/>
    </row>
    <row r="362" spans="1:6" x14ac:dyDescent="0.2">
      <c r="A362" s="8"/>
      <c r="B362" s="8"/>
      <c r="C362" s="8"/>
      <c r="D362" s="8"/>
      <c r="E362" s="8"/>
      <c r="F362" s="8"/>
    </row>
    <row r="363" spans="1:6" x14ac:dyDescent="0.2">
      <c r="A363" s="8"/>
      <c r="B363" s="8"/>
      <c r="C363" s="8"/>
      <c r="D363" s="8"/>
      <c r="E363" s="8"/>
      <c r="F363" s="8"/>
    </row>
    <row r="364" spans="1:6" x14ac:dyDescent="0.2">
      <c r="A364" s="8"/>
      <c r="B364" s="8"/>
      <c r="C364" s="8"/>
      <c r="D364" s="8"/>
      <c r="E364" s="8"/>
      <c r="F364" s="8"/>
    </row>
    <row r="365" spans="1:6" x14ac:dyDescent="0.2">
      <c r="A365" s="8"/>
      <c r="B365" s="8"/>
      <c r="C365" s="8"/>
      <c r="D365" s="8"/>
      <c r="E365" s="8"/>
      <c r="F365" s="8"/>
    </row>
    <row r="366" spans="1:6" x14ac:dyDescent="0.2">
      <c r="A366" s="8"/>
      <c r="B366" s="8"/>
      <c r="C366" s="8"/>
      <c r="D366" s="8"/>
      <c r="E366" s="8"/>
      <c r="F366" s="8"/>
    </row>
    <row r="367" spans="1:6" x14ac:dyDescent="0.2">
      <c r="A367" s="8"/>
      <c r="B367" s="8"/>
      <c r="C367" s="8"/>
      <c r="D367" s="8"/>
      <c r="E367" s="8"/>
      <c r="F367" s="8"/>
    </row>
    <row r="368" spans="1:6" x14ac:dyDescent="0.2">
      <c r="A368" s="8"/>
      <c r="B368" s="8"/>
      <c r="C368" s="8"/>
      <c r="D368" s="8"/>
      <c r="E368" s="8"/>
      <c r="F368" s="8"/>
    </row>
    <row r="369" spans="1:6" x14ac:dyDescent="0.2">
      <c r="A369" s="8"/>
      <c r="B369" s="8"/>
      <c r="C369" s="8"/>
      <c r="D369" s="8"/>
      <c r="E369" s="8"/>
      <c r="F369" s="8"/>
    </row>
    <row r="370" spans="1:6" x14ac:dyDescent="0.2">
      <c r="A370" s="8"/>
      <c r="B370" s="8"/>
      <c r="C370" s="8"/>
      <c r="D370" s="8"/>
      <c r="E370" s="8"/>
      <c r="F370" s="8"/>
    </row>
    <row r="371" spans="1:6" x14ac:dyDescent="0.2">
      <c r="A371" s="8"/>
      <c r="B371" s="8"/>
      <c r="C371" s="8"/>
      <c r="D371" s="8"/>
      <c r="E371" s="8"/>
      <c r="F371" s="8"/>
    </row>
    <row r="372" spans="1:6" x14ac:dyDescent="0.2">
      <c r="A372" s="8"/>
      <c r="B372" s="8"/>
      <c r="C372" s="8"/>
      <c r="D372" s="8"/>
      <c r="E372" s="8"/>
      <c r="F372" s="8"/>
    </row>
    <row r="373" spans="1:6" x14ac:dyDescent="0.2">
      <c r="A373" s="8"/>
      <c r="B373" s="8"/>
      <c r="C373" s="8"/>
      <c r="D373" s="8"/>
      <c r="E373" s="8"/>
      <c r="F373" s="8"/>
    </row>
    <row r="374" spans="1:6" x14ac:dyDescent="0.2">
      <c r="A374" s="8"/>
      <c r="B374" s="8"/>
      <c r="C374" s="8"/>
      <c r="D374" s="8"/>
      <c r="E374" s="8"/>
      <c r="F374" s="8"/>
    </row>
    <row r="375" spans="1:6" x14ac:dyDescent="0.2">
      <c r="A375" s="8"/>
      <c r="B375" s="8"/>
      <c r="C375" s="8"/>
      <c r="D375" s="8"/>
      <c r="E375" s="8"/>
      <c r="F375" s="8"/>
    </row>
    <row r="376" spans="1:6" x14ac:dyDescent="0.2">
      <c r="A376" s="8"/>
      <c r="B376" s="8"/>
      <c r="C376" s="8"/>
      <c r="D376" s="8"/>
      <c r="E376" s="8"/>
      <c r="F376" s="8"/>
    </row>
    <row r="377" spans="1:6" x14ac:dyDescent="0.2">
      <c r="A377" s="8"/>
      <c r="B377" s="8"/>
      <c r="C377" s="8"/>
      <c r="D377" s="8"/>
      <c r="E377" s="8"/>
      <c r="F377" s="8"/>
    </row>
    <row r="378" spans="1:6" x14ac:dyDescent="0.2">
      <c r="A378" s="8"/>
      <c r="B378" s="8"/>
      <c r="C378" s="8"/>
      <c r="D378" s="8"/>
      <c r="E378" s="8"/>
      <c r="F378" s="8"/>
    </row>
    <row r="379" spans="1:6" x14ac:dyDescent="0.2">
      <c r="A379" s="8"/>
      <c r="B379" s="8"/>
      <c r="C379" s="8"/>
      <c r="D379" s="8"/>
      <c r="E379" s="8"/>
      <c r="F379" s="8"/>
    </row>
    <row r="380" spans="1:6" x14ac:dyDescent="0.2">
      <c r="A380" s="8"/>
      <c r="B380" s="8"/>
      <c r="C380" s="8"/>
      <c r="D380" s="8"/>
      <c r="E380" s="8"/>
      <c r="F380" s="8"/>
    </row>
    <row r="381" spans="1:6" x14ac:dyDescent="0.2">
      <c r="A381" s="8"/>
      <c r="B381" s="8"/>
      <c r="C381" s="8"/>
      <c r="D381" s="8"/>
      <c r="E381" s="8"/>
      <c r="F381" s="8"/>
    </row>
    <row r="382" spans="1:6" x14ac:dyDescent="0.2">
      <c r="A382" s="8"/>
      <c r="B382" s="8"/>
      <c r="C382" s="8"/>
      <c r="D382" s="8"/>
      <c r="E382" s="8"/>
      <c r="F382" s="8"/>
    </row>
    <row r="383" spans="1:6" x14ac:dyDescent="0.2">
      <c r="A383" s="8"/>
      <c r="B383" s="8"/>
      <c r="C383" s="8"/>
      <c r="D383" s="8"/>
      <c r="E383" s="8"/>
      <c r="F383" s="8"/>
    </row>
    <row r="384" spans="1:6" x14ac:dyDescent="0.2">
      <c r="A384" s="8"/>
      <c r="B384" s="8"/>
      <c r="C384" s="8"/>
      <c r="D384" s="8"/>
      <c r="E384" s="8"/>
      <c r="F384" s="8"/>
    </row>
    <row r="385" spans="1:6" x14ac:dyDescent="0.2">
      <c r="A385" s="8"/>
      <c r="B385" s="8"/>
      <c r="C385" s="8"/>
      <c r="D385" s="8"/>
      <c r="E385" s="8"/>
      <c r="F385" s="8"/>
    </row>
    <row r="386" spans="1:6" x14ac:dyDescent="0.2">
      <c r="A386" s="8"/>
      <c r="B386" s="8"/>
      <c r="C386" s="8"/>
      <c r="D386" s="8"/>
      <c r="E386" s="8"/>
      <c r="F386" s="8"/>
    </row>
    <row r="387" spans="1:6" x14ac:dyDescent="0.2">
      <c r="A387" s="8"/>
      <c r="B387" s="8"/>
      <c r="C387" s="8"/>
      <c r="D387" s="8"/>
      <c r="E387" s="8"/>
      <c r="F387" s="8"/>
    </row>
    <row r="388" spans="1:6" x14ac:dyDescent="0.2">
      <c r="A388" s="8"/>
      <c r="B388" s="8"/>
      <c r="C388" s="8"/>
      <c r="D388" s="8"/>
      <c r="E388" s="8"/>
      <c r="F388" s="8"/>
    </row>
    <row r="389" spans="1:6" x14ac:dyDescent="0.2">
      <c r="A389" s="8"/>
      <c r="B389" s="8"/>
      <c r="C389" s="8"/>
      <c r="D389" s="8"/>
      <c r="E389" s="8"/>
      <c r="F389" s="8"/>
    </row>
    <row r="390" spans="1:6" x14ac:dyDescent="0.2">
      <c r="A390" s="8"/>
      <c r="B390" s="8"/>
      <c r="C390" s="8"/>
      <c r="D390" s="8"/>
      <c r="E390" s="8"/>
      <c r="F390" s="8"/>
    </row>
    <row r="391" spans="1:6" x14ac:dyDescent="0.2">
      <c r="A391" s="8"/>
      <c r="B391" s="8"/>
      <c r="C391" s="8"/>
      <c r="D391" s="8"/>
      <c r="E391" s="8"/>
      <c r="F391" s="8"/>
    </row>
    <row r="392" spans="1:6" x14ac:dyDescent="0.2">
      <c r="A392" s="8"/>
      <c r="B392" s="8"/>
      <c r="C392" s="8"/>
      <c r="D392" s="8"/>
      <c r="E392" s="8"/>
      <c r="F392" s="8"/>
    </row>
    <row r="393" spans="1:6" x14ac:dyDescent="0.2">
      <c r="A393" s="8"/>
      <c r="B393" s="8"/>
      <c r="C393" s="8"/>
      <c r="D393" s="8"/>
      <c r="E393" s="8"/>
      <c r="F393" s="8"/>
    </row>
    <row r="394" spans="1:6" x14ac:dyDescent="0.2">
      <c r="A394" s="8"/>
      <c r="B394" s="8"/>
      <c r="C394" s="8"/>
      <c r="D394" s="8"/>
      <c r="E394" s="8"/>
      <c r="F394" s="8"/>
    </row>
    <row r="395" spans="1:6" x14ac:dyDescent="0.2">
      <c r="A395" s="8"/>
      <c r="B395" s="8"/>
      <c r="C395" s="8"/>
      <c r="D395" s="8"/>
      <c r="E395" s="8"/>
      <c r="F395" s="8"/>
    </row>
    <row r="396" spans="1:6" x14ac:dyDescent="0.2">
      <c r="A396" s="8"/>
      <c r="B396" s="8"/>
      <c r="C396" s="8"/>
      <c r="D396" s="8"/>
      <c r="E396" s="8"/>
      <c r="F396" s="8"/>
    </row>
    <row r="397" spans="1:6" x14ac:dyDescent="0.2">
      <c r="A397" s="8"/>
      <c r="B397" s="8"/>
      <c r="C397" s="8"/>
      <c r="D397" s="8"/>
      <c r="E397" s="8"/>
      <c r="F397" s="8"/>
    </row>
    <row r="398" spans="1:6" x14ac:dyDescent="0.2">
      <c r="A398" s="8"/>
      <c r="B398" s="8"/>
      <c r="C398" s="8"/>
      <c r="D398" s="8"/>
      <c r="E398" s="8"/>
      <c r="F398" s="8"/>
    </row>
    <row r="399" spans="1:6" x14ac:dyDescent="0.2">
      <c r="A399" s="8"/>
      <c r="B399" s="8"/>
      <c r="C399" s="8"/>
      <c r="D399" s="8"/>
      <c r="E399" s="8"/>
      <c r="F399" s="8"/>
    </row>
    <row r="400" spans="1:6" x14ac:dyDescent="0.2">
      <c r="A400" s="8"/>
      <c r="B400" s="8"/>
      <c r="C400" s="8"/>
      <c r="D400" s="8"/>
      <c r="E400" s="8"/>
      <c r="F400" s="8"/>
    </row>
    <row r="401" spans="1:6" x14ac:dyDescent="0.2">
      <c r="A401" s="8"/>
      <c r="B401" s="8"/>
      <c r="C401" s="8"/>
      <c r="D401" s="8"/>
      <c r="E401" s="8"/>
      <c r="F401" s="8"/>
    </row>
    <row r="402" spans="1:6" x14ac:dyDescent="0.2">
      <c r="A402" s="8"/>
      <c r="B402" s="8"/>
      <c r="C402" s="8"/>
      <c r="D402" s="8"/>
      <c r="E402" s="8"/>
      <c r="F402" s="8"/>
    </row>
    <row r="403" spans="1:6" x14ac:dyDescent="0.2">
      <c r="A403" s="8"/>
      <c r="B403" s="8"/>
      <c r="C403" s="8"/>
      <c r="D403" s="8"/>
      <c r="E403" s="8"/>
      <c r="F403" s="8"/>
    </row>
    <row r="404" spans="1:6" x14ac:dyDescent="0.2">
      <c r="A404" s="8"/>
      <c r="B404" s="8"/>
      <c r="C404" s="8"/>
      <c r="D404" s="8"/>
      <c r="E404" s="8"/>
      <c r="F404" s="8"/>
    </row>
    <row r="405" spans="1:6" x14ac:dyDescent="0.2">
      <c r="A405" s="8"/>
      <c r="B405" s="8"/>
      <c r="C405" s="8"/>
      <c r="D405" s="8"/>
      <c r="E405" s="8"/>
      <c r="F405" s="8"/>
    </row>
    <row r="406" spans="1:6" x14ac:dyDescent="0.2">
      <c r="A406" s="8"/>
      <c r="B406" s="8"/>
      <c r="C406" s="8"/>
      <c r="D406" s="8"/>
      <c r="E406" s="8"/>
      <c r="F406" s="8"/>
    </row>
    <row r="407" spans="1:6" x14ac:dyDescent="0.2">
      <c r="A407" s="8"/>
      <c r="B407" s="8"/>
      <c r="C407" s="8"/>
      <c r="D407" s="8"/>
      <c r="E407" s="8"/>
      <c r="F407" s="8"/>
    </row>
    <row r="408" spans="1:6" x14ac:dyDescent="0.2">
      <c r="A408" s="8"/>
      <c r="B408" s="8"/>
      <c r="C408" s="8"/>
      <c r="D408" s="8"/>
      <c r="E408" s="8"/>
      <c r="F408" s="8"/>
    </row>
    <row r="409" spans="1:6" x14ac:dyDescent="0.2">
      <c r="A409" s="8"/>
      <c r="B409" s="8"/>
      <c r="C409" s="8"/>
      <c r="D409" s="8"/>
      <c r="E409" s="8"/>
      <c r="F409" s="8"/>
    </row>
    <row r="410" spans="1:6" x14ac:dyDescent="0.2">
      <c r="A410" s="8"/>
      <c r="B410" s="8"/>
      <c r="C410" s="8"/>
      <c r="D410" s="8"/>
      <c r="E410" s="8"/>
      <c r="F410" s="8"/>
    </row>
    <row r="411" spans="1:6" x14ac:dyDescent="0.2">
      <c r="A411" s="8"/>
      <c r="B411" s="8"/>
      <c r="C411" s="8"/>
      <c r="D411" s="8"/>
      <c r="E411" s="8"/>
      <c r="F411" s="8"/>
    </row>
    <row r="412" spans="1:6" x14ac:dyDescent="0.2">
      <c r="A412" s="8"/>
      <c r="B412" s="8"/>
      <c r="C412" s="8"/>
      <c r="D412" s="8"/>
      <c r="E412" s="8"/>
      <c r="F412" s="8"/>
    </row>
    <row r="413" spans="1:6" x14ac:dyDescent="0.2">
      <c r="A413" s="8"/>
      <c r="B413" s="8"/>
      <c r="C413" s="8"/>
      <c r="D413" s="8"/>
      <c r="E413" s="8"/>
      <c r="F413" s="8"/>
    </row>
    <row r="414" spans="1:6" x14ac:dyDescent="0.2">
      <c r="A414" s="8"/>
      <c r="B414" s="8"/>
      <c r="C414" s="8"/>
      <c r="D414" s="8"/>
      <c r="E414" s="8"/>
      <c r="F414" s="8"/>
    </row>
    <row r="415" spans="1:6" x14ac:dyDescent="0.2">
      <c r="A415" s="8"/>
      <c r="B415" s="8"/>
      <c r="C415" s="8"/>
      <c r="D415" s="8"/>
      <c r="E415" s="8"/>
      <c r="F415" s="8"/>
    </row>
    <row r="416" spans="1:6" x14ac:dyDescent="0.2">
      <c r="A416" s="8"/>
      <c r="B416" s="8"/>
      <c r="C416" s="8"/>
      <c r="D416" s="8"/>
      <c r="E416" s="8"/>
      <c r="F416" s="8"/>
    </row>
    <row r="417" spans="1:6" x14ac:dyDescent="0.2">
      <c r="A417" s="8"/>
      <c r="B417" s="8"/>
      <c r="C417" s="8"/>
      <c r="D417" s="8"/>
      <c r="E417" s="8"/>
      <c r="F417" s="8"/>
    </row>
    <row r="418" spans="1:6" x14ac:dyDescent="0.2">
      <c r="A418" s="8"/>
      <c r="B418" s="8"/>
      <c r="C418" s="8"/>
      <c r="D418" s="8"/>
      <c r="E418" s="8"/>
      <c r="F418" s="8"/>
    </row>
    <row r="419" spans="1:6" x14ac:dyDescent="0.2">
      <c r="A419" s="8"/>
      <c r="B419" s="8"/>
      <c r="C419" s="8"/>
      <c r="D419" s="8"/>
      <c r="E419" s="8"/>
      <c r="F419" s="8"/>
    </row>
    <row r="420" spans="1:6" x14ac:dyDescent="0.2">
      <c r="A420" s="8"/>
      <c r="B420" s="8"/>
      <c r="C420" s="8"/>
      <c r="D420" s="8"/>
      <c r="E420" s="8"/>
      <c r="F420" s="8"/>
    </row>
    <row r="421" spans="1:6" x14ac:dyDescent="0.2">
      <c r="A421" s="8"/>
      <c r="B421" s="8"/>
      <c r="C421" s="8"/>
      <c r="D421" s="8"/>
      <c r="E421" s="8"/>
      <c r="F421" s="8"/>
    </row>
    <row r="422" spans="1:6" x14ac:dyDescent="0.2">
      <c r="A422" s="8"/>
      <c r="B422" s="8"/>
      <c r="C422" s="8"/>
      <c r="D422" s="8"/>
      <c r="E422" s="8"/>
      <c r="F422" s="8"/>
    </row>
    <row r="423" spans="1:6" x14ac:dyDescent="0.2">
      <c r="A423" s="8"/>
      <c r="B423" s="8"/>
      <c r="C423" s="8"/>
      <c r="D423" s="8"/>
      <c r="E423" s="8"/>
      <c r="F423" s="8"/>
    </row>
    <row r="424" spans="1:6" x14ac:dyDescent="0.2">
      <c r="A424" s="8"/>
      <c r="B424" s="8"/>
      <c r="C424" s="8"/>
      <c r="D424" s="8"/>
      <c r="E424" s="8"/>
      <c r="F424" s="8"/>
    </row>
    <row r="425" spans="1:6" x14ac:dyDescent="0.2">
      <c r="A425" s="8"/>
      <c r="B425" s="8"/>
      <c r="C425" s="8"/>
      <c r="D425" s="8"/>
      <c r="E425" s="8"/>
      <c r="F425" s="8"/>
    </row>
    <row r="426" spans="1:6" x14ac:dyDescent="0.2">
      <c r="A426" s="8"/>
      <c r="B426" s="8"/>
      <c r="C426" s="8"/>
      <c r="D426" s="8"/>
      <c r="E426" s="8"/>
      <c r="F426" s="8"/>
    </row>
    <row r="427" spans="1:6" x14ac:dyDescent="0.2">
      <c r="A427" s="8"/>
      <c r="B427" s="8"/>
      <c r="C427" s="8"/>
      <c r="D427" s="8"/>
      <c r="E427" s="8"/>
      <c r="F427" s="8"/>
    </row>
    <row r="428" spans="1:6" x14ac:dyDescent="0.2">
      <c r="A428" s="8"/>
      <c r="B428" s="8"/>
      <c r="C428" s="8"/>
      <c r="D428" s="8"/>
      <c r="E428" s="8"/>
      <c r="F428" s="8"/>
    </row>
    <row r="429" spans="1:6" x14ac:dyDescent="0.2">
      <c r="A429" s="8"/>
      <c r="B429" s="8"/>
      <c r="C429" s="8"/>
      <c r="D429" s="8"/>
      <c r="E429" s="8"/>
      <c r="F429" s="8"/>
    </row>
  </sheetData>
  <sheetProtection selectLockedCells="1" selectUnlockedCells="1"/>
  <mergeCells count="13">
    <mergeCell ref="C60:E60"/>
    <mergeCell ref="C58:F58"/>
    <mergeCell ref="C57:F57"/>
    <mergeCell ref="B1:D1"/>
    <mergeCell ref="I5:I6"/>
    <mergeCell ref="J5:J6"/>
    <mergeCell ref="K5:K6"/>
    <mergeCell ref="L5:L6"/>
    <mergeCell ref="C59:F59"/>
    <mergeCell ref="E1:F1"/>
    <mergeCell ref="D50:E50"/>
    <mergeCell ref="G5:G6"/>
    <mergeCell ref="H5:H6"/>
  </mergeCells>
  <printOptions horizontalCentered="1"/>
  <pageMargins left="0.70866141732283472" right="0.70866141732283472" top="0.39370078740157483" bottom="0" header="0.31496062992125984" footer="0.31496062992125984"/>
  <pageSetup paperSize="9" scale="95" firstPageNumber="0" orientation="landscape" horizontalDpi="300" verticalDpi="300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9"/>
  <sheetViews>
    <sheetView tabSelected="1" topLeftCell="A46" zoomScaleNormal="100" workbookViewId="0">
      <selection activeCell="B63" sqref="B63"/>
    </sheetView>
  </sheetViews>
  <sheetFormatPr defaultColWidth="9" defaultRowHeight="12.75" x14ac:dyDescent="0.2"/>
  <cols>
    <col min="1" max="1" width="5.85546875" style="1" customWidth="1"/>
    <col min="2" max="2" width="54.5703125" style="1" customWidth="1"/>
    <col min="3" max="10" width="10.7109375" customWidth="1"/>
    <col min="11" max="11" width="14.140625" customWidth="1"/>
    <col min="12" max="12" width="10" style="51" customWidth="1"/>
    <col min="13" max="13" width="9.85546875" style="47" bestFit="1" customWidth="1"/>
    <col min="14" max="14" width="9.140625" style="47" bestFit="1" customWidth="1"/>
    <col min="15" max="15" width="13.85546875" style="47" customWidth="1"/>
    <col min="16" max="16" width="13" customWidth="1"/>
  </cols>
  <sheetData>
    <row r="1" spans="1:15" s="38" customFormat="1" ht="42" customHeight="1" thickBot="1" x14ac:dyDescent="0.25">
      <c r="A1" s="120"/>
      <c r="B1" s="168" t="str">
        <f>Preenchimento!C1</f>
        <v>MURO DE FECHAMENTO DE PERÍMETRO DA ESTAÇÃO DE TRATAMENTO DE LODO - ETL</v>
      </c>
      <c r="C1" s="169"/>
      <c r="D1" s="169"/>
      <c r="E1" s="169"/>
      <c r="F1" s="169"/>
      <c r="G1" s="169"/>
      <c r="H1" s="170"/>
      <c r="I1" s="83"/>
      <c r="J1" s="168" t="str">
        <f>Preenchimento!H1</f>
        <v>ETA CAPIM FINO</v>
      </c>
      <c r="K1" s="169"/>
    </row>
    <row r="2" spans="1:15" s="2" customFormat="1" ht="17.25" customHeight="1" thickBot="1" x14ac:dyDescent="0.25">
      <c r="A2" s="82" t="s">
        <v>0</v>
      </c>
      <c r="B2" s="82" t="s">
        <v>1</v>
      </c>
      <c r="C2" s="82">
        <v>1</v>
      </c>
      <c r="D2" s="82">
        <v>2</v>
      </c>
      <c r="E2" s="82">
        <v>3</v>
      </c>
      <c r="F2" s="82">
        <v>4</v>
      </c>
      <c r="G2" s="82">
        <v>5</v>
      </c>
      <c r="H2" s="82">
        <v>6</v>
      </c>
      <c r="I2" s="82">
        <v>7</v>
      </c>
      <c r="J2" s="82">
        <v>8</v>
      </c>
      <c r="K2" s="82" t="s">
        <v>75</v>
      </c>
      <c r="L2" s="52"/>
      <c r="M2" s="49"/>
      <c r="N2" s="49"/>
      <c r="O2" s="49"/>
    </row>
    <row r="3" spans="1:15" s="1" customFormat="1" ht="21.75" customHeight="1" x14ac:dyDescent="0.2">
      <c r="A3" s="84" t="s">
        <v>4</v>
      </c>
      <c r="B3" s="85" t="s">
        <v>5</v>
      </c>
      <c r="C3" s="86"/>
      <c r="D3" s="86"/>
      <c r="E3" s="86"/>
      <c r="F3" s="86"/>
      <c r="G3" s="87"/>
      <c r="H3" s="87"/>
      <c r="I3" s="87"/>
      <c r="J3" s="87"/>
      <c r="K3" s="88"/>
      <c r="L3" s="51"/>
      <c r="M3" s="48"/>
      <c r="N3" s="48"/>
      <c r="O3" s="48"/>
    </row>
    <row r="4" spans="1:15" s="1" customFormat="1" ht="21.75" customHeight="1" x14ac:dyDescent="0.2">
      <c r="A4" s="89" t="s">
        <v>6</v>
      </c>
      <c r="B4" s="90" t="s">
        <v>7</v>
      </c>
      <c r="C4" s="91"/>
      <c r="D4" s="91"/>
      <c r="E4" s="91"/>
      <c r="F4" s="91"/>
      <c r="G4" s="92"/>
      <c r="H4" s="92"/>
      <c r="I4" s="92"/>
      <c r="J4" s="92"/>
      <c r="K4" s="93"/>
      <c r="L4" s="51"/>
      <c r="M4" s="48"/>
      <c r="N4" s="48"/>
      <c r="O4" s="48"/>
    </row>
    <row r="5" spans="1:15" s="1" customFormat="1" ht="39" customHeight="1" x14ac:dyDescent="0.2">
      <c r="A5" s="89" t="s">
        <v>8</v>
      </c>
      <c r="B5" s="90" t="s">
        <v>9</v>
      </c>
      <c r="C5" s="94">
        <v>4470.4799999999996</v>
      </c>
      <c r="D5" s="95"/>
      <c r="E5" s="95"/>
      <c r="F5" s="95"/>
      <c r="G5" s="96"/>
      <c r="H5" s="97"/>
      <c r="I5" s="97"/>
      <c r="J5" s="97"/>
      <c r="K5" s="98">
        <f>SUM(C5:J5)</f>
        <v>4470.4799999999996</v>
      </c>
      <c r="L5" s="51"/>
      <c r="M5" s="48"/>
      <c r="N5" s="48"/>
      <c r="O5" s="48"/>
    </row>
    <row r="6" spans="1:15" s="1" customFormat="1" ht="21.75" customHeight="1" x14ac:dyDescent="0.2">
      <c r="A6" s="89" t="s">
        <v>10</v>
      </c>
      <c r="B6" s="90" t="s">
        <v>11</v>
      </c>
      <c r="C6" s="99"/>
      <c r="D6" s="95"/>
      <c r="E6" s="95"/>
      <c r="F6" s="95"/>
      <c r="G6" s="92"/>
      <c r="H6" s="97"/>
      <c r="I6" s="97"/>
      <c r="J6" s="97"/>
      <c r="K6" s="98"/>
      <c r="L6" s="51"/>
      <c r="M6" s="48"/>
      <c r="N6" s="48"/>
      <c r="O6" s="48"/>
    </row>
    <row r="7" spans="1:15" s="1" customFormat="1" ht="39" customHeight="1" x14ac:dyDescent="0.2">
      <c r="A7" s="89" t="s">
        <v>12</v>
      </c>
      <c r="B7" s="90" t="s">
        <v>13</v>
      </c>
      <c r="C7" s="100">
        <v>14403.66</v>
      </c>
      <c r="D7" s="95"/>
      <c r="E7" s="95"/>
      <c r="F7" s="95"/>
      <c r="G7" s="96"/>
      <c r="H7" s="97"/>
      <c r="I7" s="97"/>
      <c r="J7" s="97"/>
      <c r="K7" s="98">
        <f>SUM(C7:J7)</f>
        <v>14403.66</v>
      </c>
      <c r="L7" s="51"/>
      <c r="M7" s="48"/>
      <c r="N7" s="48"/>
      <c r="O7" s="48"/>
    </row>
    <row r="8" spans="1:15" s="1" customFormat="1" ht="39" customHeight="1" x14ac:dyDescent="0.2">
      <c r="A8" s="89" t="s">
        <v>14</v>
      </c>
      <c r="B8" s="90" t="s">
        <v>15</v>
      </c>
      <c r="C8" s="100">
        <v>10108.43</v>
      </c>
      <c r="D8" s="95"/>
      <c r="E8" s="95"/>
      <c r="F8" s="95"/>
      <c r="G8" s="96"/>
      <c r="H8" s="97"/>
      <c r="I8" s="97"/>
      <c r="J8" s="97"/>
      <c r="K8" s="98">
        <f>SUM(C8:J8)</f>
        <v>10108.43</v>
      </c>
      <c r="L8" s="51"/>
      <c r="M8" s="48"/>
      <c r="N8" s="48"/>
      <c r="O8" s="48"/>
    </row>
    <row r="9" spans="1:15" s="1" customFormat="1" ht="39" customHeight="1" x14ac:dyDescent="0.2">
      <c r="A9" s="89" t="s">
        <v>16</v>
      </c>
      <c r="B9" s="90" t="s">
        <v>17</v>
      </c>
      <c r="C9" s="100">
        <v>7436.2</v>
      </c>
      <c r="D9" s="95"/>
      <c r="E9" s="95"/>
      <c r="F9" s="95"/>
      <c r="G9" s="96"/>
      <c r="H9" s="97"/>
      <c r="I9" s="97"/>
      <c r="J9" s="97"/>
      <c r="K9" s="98">
        <f>SUM(C9:J9)</f>
        <v>7436.2</v>
      </c>
      <c r="L9" s="51"/>
      <c r="M9" s="48"/>
      <c r="N9" s="48"/>
      <c r="O9" s="48"/>
    </row>
    <row r="10" spans="1:15" s="1" customFormat="1" ht="39" customHeight="1" x14ac:dyDescent="0.2">
      <c r="A10" s="89" t="s">
        <v>19</v>
      </c>
      <c r="B10" s="90" t="s">
        <v>20</v>
      </c>
      <c r="C10" s="100">
        <v>4511.38</v>
      </c>
      <c r="D10" s="95"/>
      <c r="E10" s="95"/>
      <c r="F10" s="95"/>
      <c r="G10" s="96"/>
      <c r="H10" s="97"/>
      <c r="I10" s="97"/>
      <c r="J10" s="97"/>
      <c r="K10" s="98">
        <f>SUM(C10:J10)</f>
        <v>4511.38</v>
      </c>
      <c r="L10" s="51"/>
      <c r="M10" s="48"/>
      <c r="N10" s="48"/>
      <c r="O10" s="48"/>
    </row>
    <row r="11" spans="1:15" s="1" customFormat="1" ht="21.75" customHeight="1" x14ac:dyDescent="0.2">
      <c r="A11" s="89" t="s">
        <v>21</v>
      </c>
      <c r="B11" s="90" t="s">
        <v>22</v>
      </c>
      <c r="C11" s="95"/>
      <c r="D11" s="95"/>
      <c r="E11" s="95"/>
      <c r="F11" s="95"/>
      <c r="G11" s="92"/>
      <c r="H11" s="97"/>
      <c r="I11" s="97"/>
      <c r="J11" s="97"/>
      <c r="K11" s="98">
        <f t="shared" ref="K11:K13" si="0">SUM(C11:J11)</f>
        <v>0</v>
      </c>
      <c r="L11" s="51"/>
      <c r="M11" s="48"/>
      <c r="N11" s="48"/>
      <c r="O11" s="48"/>
    </row>
    <row r="12" spans="1:15" s="1" customFormat="1" ht="39" customHeight="1" x14ac:dyDescent="0.2">
      <c r="A12" s="89" t="s">
        <v>23</v>
      </c>
      <c r="B12" s="90" t="s">
        <v>24</v>
      </c>
      <c r="C12" s="100">
        <v>735.99002399999995</v>
      </c>
      <c r="D12" s="100">
        <v>735.99002399999995</v>
      </c>
      <c r="E12" s="100">
        <v>735.99002399999995</v>
      </c>
      <c r="F12" s="100">
        <v>735.99002399999995</v>
      </c>
      <c r="G12" s="100">
        <v>735.99002399999995</v>
      </c>
      <c r="H12" s="100">
        <v>735.99002399999995</v>
      </c>
      <c r="I12" s="100">
        <v>735.99002399999995</v>
      </c>
      <c r="J12" s="100">
        <v>735.99002399999995</v>
      </c>
      <c r="K12" s="98">
        <f t="shared" si="0"/>
        <v>5887.9201919999987</v>
      </c>
      <c r="L12" s="51"/>
      <c r="M12" s="48"/>
      <c r="N12" s="48"/>
      <c r="O12" s="48"/>
    </row>
    <row r="13" spans="1:15" s="1" customFormat="1" ht="48" customHeight="1" x14ac:dyDescent="0.2">
      <c r="A13" s="89" t="s">
        <v>25</v>
      </c>
      <c r="B13" s="90" t="s">
        <v>26</v>
      </c>
      <c r="C13" s="100">
        <v>506.41845799999999</v>
      </c>
      <c r="D13" s="100">
        <v>506.41845799999999</v>
      </c>
      <c r="E13" s="100">
        <v>506.41845799999999</v>
      </c>
      <c r="F13" s="100">
        <v>506.41845799999999</v>
      </c>
      <c r="G13" s="100">
        <v>506.41845799999999</v>
      </c>
      <c r="H13" s="100">
        <v>506.41845799999999</v>
      </c>
      <c r="I13" s="100">
        <v>506.41845799999999</v>
      </c>
      <c r="J13" s="100">
        <v>506.41845799999999</v>
      </c>
      <c r="K13" s="98">
        <f t="shared" si="0"/>
        <v>4051.3476640000003</v>
      </c>
      <c r="L13" s="51"/>
      <c r="M13" s="48"/>
      <c r="N13" s="48"/>
      <c r="O13" s="48"/>
    </row>
    <row r="14" spans="1:15" s="1" customFormat="1" ht="18" customHeight="1" x14ac:dyDescent="0.2">
      <c r="A14" s="158"/>
      <c r="B14" s="159"/>
      <c r="C14" s="101">
        <f>SUM(C5:C13)</f>
        <v>42172.558481999993</v>
      </c>
      <c r="D14" s="101">
        <f t="shared" ref="D14:K14" si="1">SUM(D5:D13)</f>
        <v>1242.4084819999998</v>
      </c>
      <c r="E14" s="101">
        <f t="shared" si="1"/>
        <v>1242.4084819999998</v>
      </c>
      <c r="F14" s="101">
        <f t="shared" si="1"/>
        <v>1242.4084819999998</v>
      </c>
      <c r="G14" s="101">
        <f t="shared" si="1"/>
        <v>1242.4084819999998</v>
      </c>
      <c r="H14" s="101">
        <f t="shared" si="1"/>
        <v>1242.4084819999998</v>
      </c>
      <c r="I14" s="101">
        <f t="shared" si="1"/>
        <v>1242.4084819999998</v>
      </c>
      <c r="J14" s="101">
        <f t="shared" si="1"/>
        <v>1242.4084819999998</v>
      </c>
      <c r="K14" s="102">
        <f t="shared" si="1"/>
        <v>50869.417855999993</v>
      </c>
      <c r="L14" s="51"/>
      <c r="M14" s="48"/>
      <c r="N14" s="48"/>
      <c r="O14" s="48"/>
    </row>
    <row r="15" spans="1:15" s="1" customFormat="1" ht="21.75" customHeight="1" x14ac:dyDescent="0.2">
      <c r="A15" s="89" t="s">
        <v>27</v>
      </c>
      <c r="B15" s="90" t="s">
        <v>28</v>
      </c>
      <c r="C15" s="95"/>
      <c r="D15" s="95"/>
      <c r="E15" s="95"/>
      <c r="F15" s="95"/>
      <c r="G15" s="96"/>
      <c r="H15" s="97"/>
      <c r="I15" s="97"/>
      <c r="J15" s="97"/>
      <c r="K15" s="98"/>
      <c r="L15" s="51"/>
      <c r="M15" s="48"/>
      <c r="N15" s="48"/>
      <c r="O15" s="48"/>
    </row>
    <row r="16" spans="1:15" s="1" customFormat="1" ht="39" customHeight="1" x14ac:dyDescent="0.2">
      <c r="A16" s="89" t="s">
        <v>29</v>
      </c>
      <c r="B16" s="90" t="s">
        <v>30</v>
      </c>
      <c r="C16" s="103">
        <v>80</v>
      </c>
      <c r="D16" s="100">
        <v>150</v>
      </c>
      <c r="E16" s="100">
        <v>150</v>
      </c>
      <c r="F16" s="100">
        <v>150</v>
      </c>
      <c r="G16" s="100">
        <v>150</v>
      </c>
      <c r="H16" s="100">
        <v>150</v>
      </c>
      <c r="I16" s="100">
        <v>150</v>
      </c>
      <c r="J16" s="100">
        <v>80.5</v>
      </c>
      <c r="K16" s="98">
        <f t="shared" ref="K16:K17" si="2">SUM(C16:J16)</f>
        <v>1060.5</v>
      </c>
      <c r="L16" s="51"/>
      <c r="M16" s="48"/>
      <c r="N16" s="48"/>
      <c r="O16" s="48"/>
    </row>
    <row r="17" spans="1:16" s="1" customFormat="1" ht="39" customHeight="1" x14ac:dyDescent="0.2">
      <c r="A17" s="89" t="s">
        <v>31</v>
      </c>
      <c r="B17" s="90" t="s">
        <v>32</v>
      </c>
      <c r="C17" s="103">
        <v>285</v>
      </c>
      <c r="D17" s="100">
        <v>567</v>
      </c>
      <c r="E17" s="100">
        <v>567</v>
      </c>
      <c r="F17" s="100">
        <v>567</v>
      </c>
      <c r="G17" s="100">
        <v>567</v>
      </c>
      <c r="H17" s="100">
        <v>567</v>
      </c>
      <c r="I17" s="100">
        <v>567</v>
      </c>
      <c r="J17" s="100">
        <v>280.55</v>
      </c>
      <c r="K17" s="98">
        <f t="shared" si="2"/>
        <v>3967.55</v>
      </c>
      <c r="L17" s="51"/>
      <c r="M17" s="48"/>
      <c r="N17" s="48"/>
      <c r="O17" s="48"/>
    </row>
    <row r="18" spans="1:16" s="1" customFormat="1" ht="17.25" customHeight="1" x14ac:dyDescent="0.2">
      <c r="A18" s="158"/>
      <c r="B18" s="159"/>
      <c r="C18" s="101">
        <f t="shared" ref="C18:K18" si="3">SUM(C16:C17)</f>
        <v>365</v>
      </c>
      <c r="D18" s="101">
        <f t="shared" si="3"/>
        <v>717</v>
      </c>
      <c r="E18" s="101">
        <f t="shared" si="3"/>
        <v>717</v>
      </c>
      <c r="F18" s="101">
        <f t="shared" si="3"/>
        <v>717</v>
      </c>
      <c r="G18" s="101">
        <f t="shared" si="3"/>
        <v>717</v>
      </c>
      <c r="H18" s="101">
        <f t="shared" si="3"/>
        <v>717</v>
      </c>
      <c r="I18" s="101">
        <f t="shared" si="3"/>
        <v>717</v>
      </c>
      <c r="J18" s="101">
        <f t="shared" si="3"/>
        <v>361.05</v>
      </c>
      <c r="K18" s="102">
        <f t="shared" si="3"/>
        <v>5028.05</v>
      </c>
      <c r="L18" s="51"/>
      <c r="M18" s="48"/>
      <c r="N18" s="48"/>
      <c r="O18" s="48"/>
    </row>
    <row r="19" spans="1:16" s="1" customFormat="1" ht="21.75" customHeight="1" x14ac:dyDescent="0.2">
      <c r="A19" s="89" t="s">
        <v>33</v>
      </c>
      <c r="B19" s="90" t="s">
        <v>34</v>
      </c>
      <c r="C19" s="95"/>
      <c r="D19" s="95"/>
      <c r="E19" s="95"/>
      <c r="F19" s="95"/>
      <c r="G19" s="92"/>
      <c r="H19" s="97"/>
      <c r="I19" s="97"/>
      <c r="J19" s="97"/>
      <c r="K19" s="104"/>
      <c r="L19" s="51"/>
      <c r="M19" s="48"/>
      <c r="N19" s="48"/>
      <c r="O19" s="48"/>
    </row>
    <row r="20" spans="1:16" s="1" customFormat="1" ht="21.75" customHeight="1" x14ac:dyDescent="0.2">
      <c r="A20" s="89" t="s">
        <v>35</v>
      </c>
      <c r="B20" s="90" t="s">
        <v>36</v>
      </c>
      <c r="C20" s="95"/>
      <c r="D20" s="95"/>
      <c r="E20" s="95"/>
      <c r="F20" s="95"/>
      <c r="G20" s="92"/>
      <c r="H20" s="97"/>
      <c r="I20" s="97"/>
      <c r="J20" s="97"/>
      <c r="K20" s="104"/>
      <c r="L20" s="51"/>
      <c r="M20" s="48"/>
      <c r="N20" s="48"/>
      <c r="O20" s="48"/>
    </row>
    <row r="21" spans="1:16" s="1" customFormat="1" ht="39" customHeight="1" x14ac:dyDescent="0.2">
      <c r="A21" s="89" t="s">
        <v>37</v>
      </c>
      <c r="B21" s="90" t="s">
        <v>38</v>
      </c>
      <c r="C21" s="103">
        <v>610</v>
      </c>
      <c r="D21" s="100">
        <v>1220</v>
      </c>
      <c r="E21" s="100">
        <v>1220</v>
      </c>
      <c r="F21" s="100">
        <v>1220</v>
      </c>
      <c r="G21" s="100">
        <v>1220</v>
      </c>
      <c r="H21" s="100">
        <v>1220</v>
      </c>
      <c r="I21" s="100">
        <v>1220</v>
      </c>
      <c r="J21" s="100">
        <v>610.48</v>
      </c>
      <c r="K21" s="98">
        <f t="shared" ref="K21:K30" si="4">SUM(C21:J21)</f>
        <v>8540.48</v>
      </c>
      <c r="L21" s="51"/>
      <c r="M21" s="48"/>
      <c r="N21" s="48"/>
      <c r="O21" s="48"/>
    </row>
    <row r="22" spans="1:16" s="1" customFormat="1" ht="60" x14ac:dyDescent="0.2">
      <c r="A22" s="89" t="s">
        <v>39</v>
      </c>
      <c r="B22" s="90" t="s">
        <v>40</v>
      </c>
      <c r="C22" s="105">
        <v>1370</v>
      </c>
      <c r="D22" s="106">
        <v>2737</v>
      </c>
      <c r="E22" s="106">
        <v>2737</v>
      </c>
      <c r="F22" s="106">
        <v>2737</v>
      </c>
      <c r="G22" s="106">
        <v>2737</v>
      </c>
      <c r="H22" s="107">
        <v>2737</v>
      </c>
      <c r="I22" s="107">
        <v>2737</v>
      </c>
      <c r="J22" s="107">
        <v>1368.59</v>
      </c>
      <c r="K22" s="98">
        <f t="shared" si="4"/>
        <v>19160.59</v>
      </c>
      <c r="L22" s="51"/>
      <c r="M22" s="48"/>
      <c r="N22" s="48"/>
      <c r="O22" s="48"/>
    </row>
    <row r="23" spans="1:16" s="1" customFormat="1" ht="39" customHeight="1" x14ac:dyDescent="0.2">
      <c r="A23" s="89" t="s">
        <v>41</v>
      </c>
      <c r="B23" s="90" t="s">
        <v>42</v>
      </c>
      <c r="C23" s="108">
        <v>247</v>
      </c>
      <c r="D23" s="106">
        <v>492</v>
      </c>
      <c r="E23" s="106">
        <v>492</v>
      </c>
      <c r="F23" s="106">
        <v>492</v>
      </c>
      <c r="G23" s="106">
        <v>492</v>
      </c>
      <c r="H23" s="107">
        <v>492</v>
      </c>
      <c r="I23" s="107">
        <v>492</v>
      </c>
      <c r="J23" s="107">
        <v>247.5</v>
      </c>
      <c r="K23" s="98">
        <f t="shared" si="4"/>
        <v>3446.5</v>
      </c>
      <c r="L23" s="51"/>
      <c r="M23" s="48"/>
      <c r="N23" s="48"/>
      <c r="O23" s="48"/>
    </row>
    <row r="24" spans="1:16" s="1" customFormat="1" ht="39" customHeight="1" x14ac:dyDescent="0.2">
      <c r="A24" s="89" t="s">
        <v>43</v>
      </c>
      <c r="B24" s="90" t="s">
        <v>44</v>
      </c>
      <c r="C24" s="108"/>
      <c r="D24" s="100">
        <v>3855</v>
      </c>
      <c r="E24" s="100">
        <v>3855</v>
      </c>
      <c r="F24" s="100">
        <v>3855</v>
      </c>
      <c r="G24" s="100">
        <v>3855</v>
      </c>
      <c r="H24" s="100">
        <v>3855</v>
      </c>
      <c r="I24" s="100">
        <v>3855</v>
      </c>
      <c r="J24" s="100">
        <v>3850.09</v>
      </c>
      <c r="K24" s="98">
        <f t="shared" si="4"/>
        <v>26980.09</v>
      </c>
      <c r="L24" s="51"/>
      <c r="M24" s="48"/>
      <c r="N24" s="48"/>
      <c r="O24" s="48"/>
    </row>
    <row r="25" spans="1:16" s="1" customFormat="1" ht="47.25" customHeight="1" x14ac:dyDescent="0.2">
      <c r="A25" s="89" t="s">
        <v>45</v>
      </c>
      <c r="B25" s="90" t="s">
        <v>46</v>
      </c>
      <c r="C25" s="108"/>
      <c r="D25" s="100">
        <v>2203</v>
      </c>
      <c r="E25" s="100">
        <v>2203</v>
      </c>
      <c r="F25" s="100">
        <v>2203</v>
      </c>
      <c r="G25" s="100">
        <v>2203</v>
      </c>
      <c r="H25" s="100">
        <v>2203</v>
      </c>
      <c r="I25" s="100">
        <v>2203</v>
      </c>
      <c r="J25" s="100">
        <v>2204.16</v>
      </c>
      <c r="K25" s="98">
        <f t="shared" si="4"/>
        <v>15422.16</v>
      </c>
      <c r="L25" s="51"/>
      <c r="M25" s="48"/>
      <c r="N25" s="48"/>
      <c r="O25" s="48"/>
    </row>
    <row r="26" spans="1:16" s="1" customFormat="1" ht="39" customHeight="1" x14ac:dyDescent="0.2">
      <c r="A26" s="89" t="s">
        <v>47</v>
      </c>
      <c r="B26" s="90" t="s">
        <v>48</v>
      </c>
      <c r="C26" s="108"/>
      <c r="D26" s="100">
        <v>3488</v>
      </c>
      <c r="E26" s="100">
        <v>3488</v>
      </c>
      <c r="F26" s="100">
        <v>3488</v>
      </c>
      <c r="G26" s="100">
        <v>3488</v>
      </c>
      <c r="H26" s="100">
        <v>3488</v>
      </c>
      <c r="I26" s="100">
        <v>3488</v>
      </c>
      <c r="J26" s="100">
        <v>3489.51</v>
      </c>
      <c r="K26" s="98">
        <f t="shared" si="4"/>
        <v>24417.510000000002</v>
      </c>
      <c r="L26" s="51"/>
      <c r="M26" s="48"/>
      <c r="N26" s="48"/>
      <c r="O26" s="48"/>
    </row>
    <row r="27" spans="1:16" s="1" customFormat="1" ht="48" x14ac:dyDescent="0.2">
      <c r="A27" s="89" t="s">
        <v>49</v>
      </c>
      <c r="B27" s="90" t="s">
        <v>50</v>
      </c>
      <c r="C27" s="108"/>
      <c r="D27" s="100">
        <v>4200</v>
      </c>
      <c r="E27" s="100">
        <v>4200</v>
      </c>
      <c r="F27" s="100">
        <v>4200</v>
      </c>
      <c r="G27" s="100">
        <v>4200</v>
      </c>
      <c r="H27" s="100">
        <v>4200</v>
      </c>
      <c r="I27" s="100">
        <v>4200</v>
      </c>
      <c r="J27" s="100">
        <v>4195.2700000000004</v>
      </c>
      <c r="K27" s="98">
        <f t="shared" si="4"/>
        <v>29395.27</v>
      </c>
      <c r="L27" s="51"/>
      <c r="M27" s="48"/>
      <c r="N27" s="48"/>
      <c r="O27" s="48"/>
      <c r="P27" s="46"/>
    </row>
    <row r="28" spans="1:16" s="1" customFormat="1" ht="60" x14ac:dyDescent="0.2">
      <c r="A28" s="89" t="s">
        <v>51</v>
      </c>
      <c r="B28" s="90" t="s">
        <v>76</v>
      </c>
      <c r="C28" s="108"/>
      <c r="D28" s="100">
        <v>875</v>
      </c>
      <c r="E28" s="100">
        <v>875</v>
      </c>
      <c r="F28" s="100">
        <v>875</v>
      </c>
      <c r="G28" s="100">
        <v>875</v>
      </c>
      <c r="H28" s="100">
        <v>875</v>
      </c>
      <c r="I28" s="100">
        <v>875</v>
      </c>
      <c r="J28" s="100">
        <v>866.06</v>
      </c>
      <c r="K28" s="98">
        <f t="shared" si="4"/>
        <v>6116.0599999999995</v>
      </c>
      <c r="L28" s="51"/>
      <c r="M28" s="48"/>
      <c r="N28" s="48"/>
      <c r="O28" s="48"/>
      <c r="P28" s="46"/>
    </row>
    <row r="29" spans="1:16" s="1" customFormat="1" ht="24" x14ac:dyDescent="0.2">
      <c r="A29" s="89" t="s">
        <v>95</v>
      </c>
      <c r="B29" s="90" t="s">
        <v>53</v>
      </c>
      <c r="C29" s="108"/>
      <c r="D29" s="100">
        <v>110</v>
      </c>
      <c r="E29" s="100">
        <v>110</v>
      </c>
      <c r="F29" s="100">
        <v>110</v>
      </c>
      <c r="G29" s="100">
        <v>110</v>
      </c>
      <c r="H29" s="100">
        <v>110</v>
      </c>
      <c r="I29" s="100">
        <v>110</v>
      </c>
      <c r="J29" s="100">
        <v>108.92</v>
      </c>
      <c r="K29" s="98">
        <f t="shared" si="4"/>
        <v>768.92</v>
      </c>
      <c r="L29" s="51"/>
      <c r="M29" s="48"/>
      <c r="N29" s="48"/>
      <c r="O29" s="48"/>
    </row>
    <row r="30" spans="1:16" s="1" customFormat="1" ht="27" customHeight="1" x14ac:dyDescent="0.2">
      <c r="A30" s="89" t="s">
        <v>79</v>
      </c>
      <c r="B30" s="90" t="s">
        <v>90</v>
      </c>
      <c r="C30" s="108"/>
      <c r="D30" s="100">
        <v>1232</v>
      </c>
      <c r="E30" s="100">
        <v>1232</v>
      </c>
      <c r="F30" s="100">
        <v>1232</v>
      </c>
      <c r="G30" s="100">
        <v>1232</v>
      </c>
      <c r="H30" s="100">
        <v>1232</v>
      </c>
      <c r="I30" s="100">
        <v>1232</v>
      </c>
      <c r="J30" s="100">
        <v>1231.06</v>
      </c>
      <c r="K30" s="98">
        <f t="shared" si="4"/>
        <v>8623.06</v>
      </c>
      <c r="L30" s="51"/>
      <c r="M30" s="48"/>
      <c r="N30" s="48"/>
      <c r="O30" s="48"/>
    </row>
    <row r="31" spans="1:16" s="1" customFormat="1" ht="17.25" customHeight="1" x14ac:dyDescent="0.2">
      <c r="A31" s="158"/>
      <c r="B31" s="159"/>
      <c r="C31" s="101">
        <f>SUM(C21:C30)</f>
        <v>2227</v>
      </c>
      <c r="D31" s="101">
        <f t="shared" ref="D31:J31" si="5">SUM(D21:D30)</f>
        <v>20412</v>
      </c>
      <c r="E31" s="101">
        <f t="shared" si="5"/>
        <v>20412</v>
      </c>
      <c r="F31" s="101">
        <f t="shared" si="5"/>
        <v>20412</v>
      </c>
      <c r="G31" s="101">
        <f t="shared" si="5"/>
        <v>20412</v>
      </c>
      <c r="H31" s="101">
        <f t="shared" si="5"/>
        <v>20412</v>
      </c>
      <c r="I31" s="101">
        <f t="shared" si="5"/>
        <v>20412</v>
      </c>
      <c r="J31" s="101">
        <f t="shared" si="5"/>
        <v>18171.64</v>
      </c>
      <c r="K31" s="102">
        <f>SUM(K21:K30)</f>
        <v>142870.64000000004</v>
      </c>
      <c r="L31" s="51"/>
      <c r="M31" s="48"/>
      <c r="N31" s="48"/>
      <c r="O31" s="48"/>
    </row>
    <row r="32" spans="1:16" s="1" customFormat="1" ht="21.75" customHeight="1" x14ac:dyDescent="0.2">
      <c r="A32" s="89" t="s">
        <v>54</v>
      </c>
      <c r="B32" s="90" t="s">
        <v>55</v>
      </c>
      <c r="C32" s="108"/>
      <c r="D32" s="108"/>
      <c r="E32" s="108"/>
      <c r="F32" s="108"/>
      <c r="G32" s="109"/>
      <c r="H32" s="110"/>
      <c r="I32" s="110"/>
      <c r="J32" s="110"/>
      <c r="K32" s="98"/>
      <c r="L32" s="51"/>
      <c r="M32" s="48"/>
      <c r="N32" s="48"/>
      <c r="O32" s="48"/>
    </row>
    <row r="33" spans="1:15" s="1" customFormat="1" ht="21.75" customHeight="1" x14ac:dyDescent="0.2">
      <c r="A33" s="89" t="s">
        <v>56</v>
      </c>
      <c r="B33" s="90" t="s">
        <v>57</v>
      </c>
      <c r="C33" s="108"/>
      <c r="D33" s="108"/>
      <c r="E33" s="108"/>
      <c r="F33" s="108"/>
      <c r="G33" s="109"/>
      <c r="H33" s="110"/>
      <c r="I33" s="110"/>
      <c r="J33" s="110"/>
      <c r="K33" s="98"/>
      <c r="L33" s="51"/>
      <c r="M33" s="48"/>
      <c r="N33" s="48"/>
      <c r="O33" s="48"/>
    </row>
    <row r="34" spans="1:15" s="1" customFormat="1" ht="48" x14ac:dyDescent="0.2">
      <c r="A34" s="89" t="s">
        <v>58</v>
      </c>
      <c r="B34" s="90" t="s">
        <v>50</v>
      </c>
      <c r="C34" s="108"/>
      <c r="D34" s="105">
        <v>5335</v>
      </c>
      <c r="E34" s="105">
        <v>5335</v>
      </c>
      <c r="F34" s="105">
        <v>5335</v>
      </c>
      <c r="G34" s="105">
        <v>5335</v>
      </c>
      <c r="H34" s="105">
        <v>5335</v>
      </c>
      <c r="I34" s="105">
        <v>5335</v>
      </c>
      <c r="J34" s="108">
        <v>5315.16</v>
      </c>
      <c r="K34" s="98">
        <f t="shared" ref="K34:K38" si="6">SUM(C34:J34)</f>
        <v>37325.160000000003</v>
      </c>
      <c r="L34" s="51"/>
      <c r="M34" s="48"/>
      <c r="N34" s="48"/>
      <c r="O34" s="48"/>
    </row>
    <row r="35" spans="1:15" s="1" customFormat="1" ht="39" customHeight="1" x14ac:dyDescent="0.2">
      <c r="A35" s="89" t="s">
        <v>59</v>
      </c>
      <c r="B35" s="111" t="s">
        <v>60</v>
      </c>
      <c r="C35" s="108"/>
      <c r="D35" s="108">
        <v>15520</v>
      </c>
      <c r="E35" s="108">
        <v>15520</v>
      </c>
      <c r="F35" s="108">
        <v>15520</v>
      </c>
      <c r="G35" s="108">
        <v>15520</v>
      </c>
      <c r="H35" s="108">
        <v>15520</v>
      </c>
      <c r="I35" s="108">
        <v>15520</v>
      </c>
      <c r="J35" s="108">
        <v>15525.08</v>
      </c>
      <c r="K35" s="98">
        <f t="shared" si="6"/>
        <v>108645.08</v>
      </c>
      <c r="L35" s="51"/>
      <c r="M35" s="48"/>
      <c r="N35" s="48"/>
      <c r="O35" s="48"/>
    </row>
    <row r="36" spans="1:15" s="1" customFormat="1" ht="60" x14ac:dyDescent="0.2">
      <c r="A36" s="89" t="s">
        <v>77</v>
      </c>
      <c r="B36" s="90" t="s">
        <v>76</v>
      </c>
      <c r="C36" s="108"/>
      <c r="D36" s="108">
        <v>2625</v>
      </c>
      <c r="E36" s="108">
        <v>2625</v>
      </c>
      <c r="F36" s="108">
        <v>2625</v>
      </c>
      <c r="G36" s="108">
        <v>2625</v>
      </c>
      <c r="H36" s="108">
        <v>2625</v>
      </c>
      <c r="I36" s="108">
        <v>2625</v>
      </c>
      <c r="J36" s="108">
        <v>2598.19</v>
      </c>
      <c r="K36" s="98">
        <f t="shared" si="6"/>
        <v>18348.189999999999</v>
      </c>
      <c r="L36" s="51"/>
      <c r="M36" s="48"/>
      <c r="N36" s="48"/>
      <c r="O36" s="48"/>
    </row>
    <row r="37" spans="1:15" s="1" customFormat="1" ht="24" x14ac:dyDescent="0.2">
      <c r="A37" s="89" t="s">
        <v>62</v>
      </c>
      <c r="B37" s="90" t="s">
        <v>53</v>
      </c>
      <c r="C37" s="108"/>
      <c r="D37" s="112">
        <v>330</v>
      </c>
      <c r="E37" s="112">
        <v>330</v>
      </c>
      <c r="F37" s="112">
        <v>330</v>
      </c>
      <c r="G37" s="112">
        <v>330</v>
      </c>
      <c r="H37" s="112">
        <v>330</v>
      </c>
      <c r="I37" s="108">
        <v>330</v>
      </c>
      <c r="J37" s="108">
        <v>326.77</v>
      </c>
      <c r="K37" s="98">
        <f t="shared" si="6"/>
        <v>2306.77</v>
      </c>
      <c r="L37" s="51"/>
      <c r="M37" s="48"/>
      <c r="N37" s="48"/>
      <c r="O37" s="48"/>
    </row>
    <row r="38" spans="1:15" s="1" customFormat="1" ht="60" x14ac:dyDescent="0.2">
      <c r="A38" s="89" t="s">
        <v>92</v>
      </c>
      <c r="B38" s="90" t="s">
        <v>46</v>
      </c>
      <c r="C38" s="108"/>
      <c r="D38" s="112">
        <v>827</v>
      </c>
      <c r="E38" s="112">
        <v>827</v>
      </c>
      <c r="F38" s="112">
        <v>827</v>
      </c>
      <c r="G38" s="112">
        <v>827</v>
      </c>
      <c r="H38" s="112">
        <v>827</v>
      </c>
      <c r="I38" s="108">
        <v>827</v>
      </c>
      <c r="J38" s="108">
        <v>821.31</v>
      </c>
      <c r="K38" s="98">
        <f t="shared" si="6"/>
        <v>5783.3099999999995</v>
      </c>
      <c r="L38" s="51"/>
      <c r="M38" s="48"/>
      <c r="N38" s="48"/>
      <c r="O38" s="48"/>
    </row>
    <row r="39" spans="1:15" s="1" customFormat="1" ht="21.75" customHeight="1" x14ac:dyDescent="0.2">
      <c r="A39" s="89" t="s">
        <v>63</v>
      </c>
      <c r="B39" s="90" t="s">
        <v>64</v>
      </c>
      <c r="C39" s="108"/>
      <c r="D39" s="108"/>
      <c r="E39" s="108"/>
      <c r="F39" s="108"/>
      <c r="G39" s="109"/>
      <c r="H39" s="113"/>
      <c r="I39" s="113"/>
      <c r="J39" s="113"/>
      <c r="K39" s="114"/>
      <c r="L39" s="51"/>
      <c r="M39" s="48"/>
      <c r="N39" s="48"/>
      <c r="O39" s="48"/>
    </row>
    <row r="40" spans="1:15" s="1" customFormat="1" ht="47.25" customHeight="1" x14ac:dyDescent="0.2">
      <c r="A40" s="89" t="s">
        <v>65</v>
      </c>
      <c r="B40" s="90" t="s">
        <v>66</v>
      </c>
      <c r="C40" s="108"/>
      <c r="D40" s="108">
        <v>16595</v>
      </c>
      <c r="E40" s="108">
        <v>16595</v>
      </c>
      <c r="F40" s="108">
        <v>16595</v>
      </c>
      <c r="G40" s="108">
        <v>16595</v>
      </c>
      <c r="H40" s="108">
        <v>16595</v>
      </c>
      <c r="I40" s="108">
        <v>16595</v>
      </c>
      <c r="J40" s="108">
        <v>16587.349999999999</v>
      </c>
      <c r="K40" s="98">
        <f t="shared" ref="K40:K45" si="7">SUM(C40:J40)</f>
        <v>116157.35</v>
      </c>
      <c r="L40" s="51"/>
      <c r="M40" s="48"/>
      <c r="N40" s="48"/>
      <c r="O40" s="48"/>
    </row>
    <row r="41" spans="1:15" s="1" customFormat="1" ht="39" customHeight="1" x14ac:dyDescent="0.2">
      <c r="A41" s="89" t="s">
        <v>67</v>
      </c>
      <c r="B41" s="90" t="s">
        <v>48</v>
      </c>
      <c r="C41" s="108"/>
      <c r="D41" s="108">
        <v>6980</v>
      </c>
      <c r="E41" s="108">
        <v>6980</v>
      </c>
      <c r="F41" s="108">
        <v>6980</v>
      </c>
      <c r="G41" s="108">
        <v>6980</v>
      </c>
      <c r="H41" s="108">
        <v>6980</v>
      </c>
      <c r="I41" s="108">
        <v>6980</v>
      </c>
      <c r="J41" s="108">
        <v>6955.03</v>
      </c>
      <c r="K41" s="98">
        <f t="shared" si="7"/>
        <v>48835.03</v>
      </c>
      <c r="L41" s="51"/>
      <c r="M41" s="48"/>
      <c r="N41" s="48"/>
      <c r="O41" s="48"/>
    </row>
    <row r="42" spans="1:15" s="1" customFormat="1" ht="48" x14ac:dyDescent="0.2">
      <c r="A42" s="89" t="s">
        <v>68</v>
      </c>
      <c r="B42" s="90" t="s">
        <v>50</v>
      </c>
      <c r="C42" s="108"/>
      <c r="D42" s="108">
        <v>1955</v>
      </c>
      <c r="E42" s="108">
        <v>1955</v>
      </c>
      <c r="F42" s="108">
        <v>1955</v>
      </c>
      <c r="G42" s="108">
        <v>1955</v>
      </c>
      <c r="H42" s="108">
        <v>1955</v>
      </c>
      <c r="I42" s="108">
        <v>1955</v>
      </c>
      <c r="J42" s="108">
        <v>1942.22</v>
      </c>
      <c r="K42" s="98">
        <f t="shared" si="7"/>
        <v>13672.22</v>
      </c>
      <c r="L42" s="51"/>
      <c r="M42" s="48"/>
      <c r="N42" s="48"/>
      <c r="O42" s="48"/>
    </row>
    <row r="43" spans="1:15" ht="60" x14ac:dyDescent="0.2">
      <c r="A43" s="89" t="s">
        <v>69</v>
      </c>
      <c r="B43" s="90" t="s">
        <v>76</v>
      </c>
      <c r="C43" s="108"/>
      <c r="D43" s="108">
        <v>1215</v>
      </c>
      <c r="E43" s="108">
        <v>1215</v>
      </c>
      <c r="F43" s="108">
        <v>1215</v>
      </c>
      <c r="G43" s="108">
        <v>1215</v>
      </c>
      <c r="H43" s="108">
        <v>1215</v>
      </c>
      <c r="I43" s="108">
        <v>1215</v>
      </c>
      <c r="J43" s="108">
        <v>1204.53</v>
      </c>
      <c r="K43" s="98">
        <f t="shared" si="7"/>
        <v>8494.5300000000007</v>
      </c>
    </row>
    <row r="44" spans="1:15" ht="24" x14ac:dyDescent="0.2">
      <c r="A44" s="89" t="s">
        <v>70</v>
      </c>
      <c r="B44" s="90" t="s">
        <v>53</v>
      </c>
      <c r="C44" s="108"/>
      <c r="D44" s="108">
        <v>153</v>
      </c>
      <c r="E44" s="108">
        <v>153</v>
      </c>
      <c r="F44" s="108">
        <v>153</v>
      </c>
      <c r="G44" s="108">
        <v>153</v>
      </c>
      <c r="H44" s="108">
        <v>153</v>
      </c>
      <c r="I44" s="108">
        <v>153</v>
      </c>
      <c r="J44" s="108">
        <v>149.94999999999999</v>
      </c>
      <c r="K44" s="98">
        <f t="shared" si="7"/>
        <v>1067.95</v>
      </c>
    </row>
    <row r="45" spans="1:15" ht="36" x14ac:dyDescent="0.2">
      <c r="A45" s="89" t="s">
        <v>96</v>
      </c>
      <c r="B45" s="90" t="s">
        <v>86</v>
      </c>
      <c r="C45" s="108"/>
      <c r="D45" s="108">
        <v>1240</v>
      </c>
      <c r="E45" s="108">
        <v>1240</v>
      </c>
      <c r="F45" s="108">
        <v>1240</v>
      </c>
      <c r="G45" s="108">
        <v>1240</v>
      </c>
      <c r="H45" s="108">
        <v>1240</v>
      </c>
      <c r="I45" s="108">
        <v>1240</v>
      </c>
      <c r="J45" s="108">
        <v>1235.2147999999997</v>
      </c>
      <c r="K45" s="98">
        <f t="shared" si="7"/>
        <v>8675.2147999999997</v>
      </c>
    </row>
    <row r="46" spans="1:15" ht="18" customHeight="1" x14ac:dyDescent="0.2">
      <c r="A46" s="158"/>
      <c r="B46" s="159"/>
      <c r="C46" s="101">
        <f>SUM(C34:C45)</f>
        <v>0</v>
      </c>
      <c r="D46" s="101">
        <f>SUM(D34:D45)</f>
        <v>52775</v>
      </c>
      <c r="E46" s="101">
        <f t="shared" ref="E46:J46" si="8">SUM(E34:E45)</f>
        <v>52775</v>
      </c>
      <c r="F46" s="101">
        <f t="shared" si="8"/>
        <v>52775</v>
      </c>
      <c r="G46" s="101">
        <f t="shared" si="8"/>
        <v>52775</v>
      </c>
      <c r="H46" s="101">
        <f t="shared" si="8"/>
        <v>52775</v>
      </c>
      <c r="I46" s="101">
        <f t="shared" si="8"/>
        <v>52775</v>
      </c>
      <c r="J46" s="101">
        <f t="shared" si="8"/>
        <v>52660.804799999998</v>
      </c>
      <c r="K46" s="102">
        <f>SUM(K34:K45)</f>
        <v>369310.80480000004</v>
      </c>
    </row>
    <row r="47" spans="1:15" ht="21.75" customHeight="1" x14ac:dyDescent="0.2">
      <c r="A47" s="89" t="s">
        <v>71</v>
      </c>
      <c r="B47" s="90" t="s">
        <v>72</v>
      </c>
      <c r="C47" s="108"/>
      <c r="D47" s="108"/>
      <c r="E47" s="108"/>
      <c r="F47" s="108"/>
      <c r="G47" s="115"/>
      <c r="H47" s="113"/>
      <c r="I47" s="113"/>
      <c r="J47" s="113"/>
      <c r="K47" s="114"/>
    </row>
    <row r="48" spans="1:15" ht="39" customHeight="1" x14ac:dyDescent="0.2">
      <c r="A48" s="89" t="s">
        <v>73</v>
      </c>
      <c r="B48" s="90" t="s">
        <v>74</v>
      </c>
      <c r="C48" s="108"/>
      <c r="D48" s="108"/>
      <c r="E48" s="108"/>
      <c r="F48" s="108"/>
      <c r="G48" s="115"/>
      <c r="H48" s="116"/>
      <c r="I48" s="116"/>
      <c r="J48" s="116">
        <v>5511.11</v>
      </c>
      <c r="K48" s="98">
        <f>SUM(C48:J48)</f>
        <v>5511.11</v>
      </c>
    </row>
    <row r="49" spans="1:15" ht="17.25" customHeight="1" x14ac:dyDescent="0.2">
      <c r="A49" s="160"/>
      <c r="B49" s="161"/>
      <c r="C49" s="101">
        <f>C48</f>
        <v>0</v>
      </c>
      <c r="D49" s="101">
        <f t="shared" ref="D49:J49" si="9">D48</f>
        <v>0</v>
      </c>
      <c r="E49" s="101">
        <f t="shared" si="9"/>
        <v>0</v>
      </c>
      <c r="F49" s="101">
        <f t="shared" si="9"/>
        <v>0</v>
      </c>
      <c r="G49" s="101">
        <f t="shared" si="9"/>
        <v>0</v>
      </c>
      <c r="H49" s="117">
        <f t="shared" si="9"/>
        <v>0</v>
      </c>
      <c r="I49" s="117">
        <f t="shared" si="9"/>
        <v>0</v>
      </c>
      <c r="J49" s="117">
        <f t="shared" si="9"/>
        <v>5511.11</v>
      </c>
      <c r="K49" s="114">
        <f>SUM(K48)</f>
        <v>5511.11</v>
      </c>
    </row>
    <row r="50" spans="1:15" s="55" customFormat="1" ht="8.1" customHeight="1" x14ac:dyDescent="0.2">
      <c r="A50" s="164"/>
      <c r="B50" s="165"/>
      <c r="C50" s="165"/>
      <c r="D50" s="165"/>
      <c r="E50" s="165"/>
      <c r="F50" s="165"/>
      <c r="G50" s="165"/>
      <c r="H50" s="165"/>
      <c r="I50" s="165"/>
      <c r="J50" s="165"/>
      <c r="K50" s="166"/>
      <c r="L50" s="53"/>
      <c r="M50" s="54"/>
      <c r="N50" s="54"/>
      <c r="O50" s="54"/>
    </row>
    <row r="51" spans="1:15" ht="18" customHeight="1" thickBot="1" x14ac:dyDescent="0.25">
      <c r="A51" s="162" t="s">
        <v>75</v>
      </c>
      <c r="B51" s="163"/>
      <c r="C51" s="118">
        <f t="shared" ref="C51:J51" si="10">SUM(C49,C46,C31,C18,C14)</f>
        <v>44764.558481999993</v>
      </c>
      <c r="D51" s="118">
        <f t="shared" si="10"/>
        <v>75146.408481999999</v>
      </c>
      <c r="E51" s="118">
        <f t="shared" si="10"/>
        <v>75146.408481999999</v>
      </c>
      <c r="F51" s="118">
        <f t="shared" si="10"/>
        <v>75146.408481999999</v>
      </c>
      <c r="G51" s="118">
        <f t="shared" si="10"/>
        <v>75146.408481999999</v>
      </c>
      <c r="H51" s="118">
        <f t="shared" si="10"/>
        <v>75146.408481999999</v>
      </c>
      <c r="I51" s="118">
        <f t="shared" si="10"/>
        <v>75146.408481999999</v>
      </c>
      <c r="J51" s="118">
        <f t="shared" si="10"/>
        <v>77947.013282</v>
      </c>
      <c r="K51" s="119">
        <v>573590.03</v>
      </c>
    </row>
    <row r="53" spans="1:15" x14ac:dyDescent="0.2">
      <c r="A53" s="167"/>
      <c r="B53" s="167"/>
    </row>
    <row r="54" spans="1:15" x14ac:dyDescent="0.2">
      <c r="A54" s="167" t="s">
        <v>106</v>
      </c>
      <c r="B54" s="167"/>
    </row>
    <row r="55" spans="1:15" x14ac:dyDescent="0.2">
      <c r="F55" s="152"/>
      <c r="G55" s="152"/>
      <c r="H55" s="152"/>
      <c r="I55" s="152"/>
      <c r="J55" s="152"/>
      <c r="K55" s="152"/>
    </row>
    <row r="56" spans="1:15" x14ac:dyDescent="0.2">
      <c r="F56" s="152"/>
      <c r="G56" s="152"/>
      <c r="H56" s="152"/>
      <c r="I56" s="152"/>
      <c r="J56" s="152"/>
      <c r="K56" s="152"/>
    </row>
    <row r="58" spans="1:15" x14ac:dyDescent="0.2">
      <c r="F58" s="157"/>
      <c r="G58" s="157"/>
      <c r="H58" s="157"/>
      <c r="I58" s="157"/>
      <c r="J58" s="157"/>
      <c r="K58" s="157"/>
    </row>
    <row r="59" spans="1:15" x14ac:dyDescent="0.2">
      <c r="F59" s="152"/>
      <c r="G59" s="152"/>
      <c r="H59" s="152"/>
      <c r="I59" s="152"/>
      <c r="J59" s="152"/>
      <c r="K59" s="152"/>
    </row>
  </sheetData>
  <sheetProtection selectLockedCells="1" selectUnlockedCells="1"/>
  <mergeCells count="15">
    <mergeCell ref="A14:B14"/>
    <mergeCell ref="A18:B18"/>
    <mergeCell ref="F55:K55"/>
    <mergeCell ref="J1:K1"/>
    <mergeCell ref="B1:H1"/>
    <mergeCell ref="F58:K58"/>
    <mergeCell ref="F59:K59"/>
    <mergeCell ref="F56:K56"/>
    <mergeCell ref="A31:B31"/>
    <mergeCell ref="A46:B46"/>
    <mergeCell ref="A49:B49"/>
    <mergeCell ref="A51:B51"/>
    <mergeCell ref="A50:K50"/>
    <mergeCell ref="A53:B53"/>
    <mergeCell ref="A54:B54"/>
  </mergeCells>
  <phoneticPr fontId="6" type="noConversion"/>
  <pageMargins left="0.23622047244094491" right="0.23622047244094491" top="0" bottom="0" header="0.31496062992125984" footer="0.31496062992125984"/>
  <pageSetup paperSize="9" scale="90" firstPageNumber="0" orientation="landscape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C6A49-0784-4F69-A215-AC0AA0C10D42}">
  <dimension ref="A1:S56"/>
  <sheetViews>
    <sheetView topLeftCell="A7" zoomScaleNormal="100" workbookViewId="0">
      <selection activeCell="A52" sqref="A52:C52"/>
    </sheetView>
  </sheetViews>
  <sheetFormatPr defaultColWidth="9" defaultRowHeight="12.75" x14ac:dyDescent="0.2"/>
  <cols>
    <col min="1" max="1" width="7.7109375" customWidth="1"/>
    <col min="2" max="2" width="6.7109375" customWidth="1"/>
    <col min="3" max="3" width="82.7109375" customWidth="1"/>
    <col min="4" max="4" width="4.5703125" customWidth="1"/>
    <col min="5" max="5" width="8.7109375" customWidth="1"/>
    <col min="6" max="6" width="9.7109375" customWidth="1"/>
    <col min="7" max="7" width="12.7109375" customWidth="1"/>
    <col min="8" max="8" width="6.7109375" style="45" customWidth="1"/>
    <col min="9" max="9" width="12.7109375" customWidth="1"/>
    <col min="13" max="13" width="24.5703125" customWidth="1"/>
  </cols>
  <sheetData>
    <row r="1" spans="1:19" s="1" customFormat="1" ht="42" customHeight="1" x14ac:dyDescent="0.2">
      <c r="A1" s="171"/>
      <c r="B1" s="171"/>
      <c r="C1" s="172" t="s">
        <v>102</v>
      </c>
      <c r="D1" s="173"/>
      <c r="E1" s="173"/>
      <c r="F1" s="174"/>
      <c r="G1" s="130"/>
      <c r="H1" s="175" t="s">
        <v>103</v>
      </c>
      <c r="I1" s="176"/>
    </row>
    <row r="2" spans="1:19" s="2" customFormat="1" ht="22.5" customHeight="1" x14ac:dyDescent="0.2">
      <c r="A2" s="140" t="s">
        <v>105</v>
      </c>
      <c r="B2" s="147" t="s">
        <v>0</v>
      </c>
      <c r="C2" s="121" t="s">
        <v>99</v>
      </c>
      <c r="D2" s="121" t="s">
        <v>2</v>
      </c>
      <c r="E2" s="121" t="s">
        <v>3</v>
      </c>
      <c r="F2" s="121" t="s">
        <v>100</v>
      </c>
      <c r="G2" s="121" t="s">
        <v>101</v>
      </c>
      <c r="H2" s="122" t="s">
        <v>94</v>
      </c>
      <c r="I2" s="123" t="s">
        <v>104</v>
      </c>
    </row>
    <row r="3" spans="1:19" s="1" customFormat="1" ht="12" x14ac:dyDescent="0.2">
      <c r="A3" s="63"/>
      <c r="B3" s="135" t="s">
        <v>4</v>
      </c>
      <c r="C3" s="3" t="s">
        <v>97</v>
      </c>
      <c r="D3" s="4"/>
      <c r="E3" s="5"/>
      <c r="F3" s="15"/>
      <c r="G3" s="5"/>
      <c r="H3" s="40"/>
      <c r="I3" s="24"/>
    </row>
    <row r="4" spans="1:19" s="1" customFormat="1" ht="12" x14ac:dyDescent="0.2">
      <c r="A4" s="63"/>
      <c r="B4" s="136" t="s">
        <v>6</v>
      </c>
      <c r="C4" s="3" t="s">
        <v>7</v>
      </c>
      <c r="D4" s="4"/>
      <c r="E4" s="5"/>
      <c r="F4" s="15"/>
      <c r="G4" s="5"/>
      <c r="H4" s="41"/>
      <c r="I4" s="24"/>
    </row>
    <row r="5" spans="1:19" s="1" customFormat="1" ht="24" x14ac:dyDescent="0.2">
      <c r="A5" s="144">
        <v>4813</v>
      </c>
      <c r="B5" s="136" t="s">
        <v>8</v>
      </c>
      <c r="C5" s="6" t="s">
        <v>87</v>
      </c>
      <c r="D5" s="17" t="s">
        <v>18</v>
      </c>
      <c r="E5" s="5">
        <v>12</v>
      </c>
      <c r="F5" s="148"/>
      <c r="G5" s="5"/>
      <c r="H5" s="40"/>
      <c r="I5" s="24">
        <f>(G5*H5)+G5</f>
        <v>0</v>
      </c>
    </row>
    <row r="6" spans="1:19" s="1" customFormat="1" ht="12" x14ac:dyDescent="0.2">
      <c r="A6" s="144"/>
      <c r="B6" s="136" t="s">
        <v>10</v>
      </c>
      <c r="C6" s="3" t="s">
        <v>11</v>
      </c>
      <c r="D6" s="4"/>
      <c r="E6" s="5"/>
      <c r="F6" s="148"/>
      <c r="G6" s="5"/>
      <c r="H6" s="41"/>
      <c r="I6" s="24"/>
    </row>
    <row r="7" spans="1:19" s="1" customFormat="1" ht="24.75" customHeight="1" x14ac:dyDescent="0.2">
      <c r="A7" s="144">
        <v>93208</v>
      </c>
      <c r="B7" s="136" t="s">
        <v>12</v>
      </c>
      <c r="C7" s="3" t="s">
        <v>13</v>
      </c>
      <c r="D7" s="17" t="s">
        <v>18</v>
      </c>
      <c r="E7" s="5">
        <v>18</v>
      </c>
      <c r="F7" s="148"/>
      <c r="G7" s="5"/>
      <c r="H7" s="40"/>
      <c r="I7" s="24">
        <f t="shared" ref="I7:I13" si="0">(G7*H7)+G7</f>
        <v>0</v>
      </c>
      <c r="L7" s="150"/>
      <c r="M7" s="150"/>
      <c r="N7" s="150"/>
      <c r="O7" s="150"/>
      <c r="P7" s="151"/>
      <c r="Q7" s="151"/>
      <c r="R7" s="150"/>
      <c r="S7" s="177"/>
    </row>
    <row r="8" spans="1:19" s="1" customFormat="1" ht="24" x14ac:dyDescent="0.2">
      <c r="A8" s="144">
        <v>93210</v>
      </c>
      <c r="B8" s="136" t="s">
        <v>14</v>
      </c>
      <c r="C8" s="3" t="s">
        <v>15</v>
      </c>
      <c r="D8" s="17" t="s">
        <v>18</v>
      </c>
      <c r="E8" s="5">
        <v>18</v>
      </c>
      <c r="F8" s="148"/>
      <c r="G8" s="5"/>
      <c r="H8" s="40"/>
      <c r="I8" s="24">
        <f t="shared" si="0"/>
        <v>0</v>
      </c>
      <c r="L8" s="150"/>
      <c r="M8" s="150"/>
      <c r="N8" s="150"/>
      <c r="O8" s="150"/>
      <c r="P8" s="151"/>
      <c r="Q8" s="151"/>
      <c r="R8" s="150"/>
      <c r="S8" s="177"/>
    </row>
    <row r="9" spans="1:19" s="1" customFormat="1" ht="24" x14ac:dyDescent="0.2">
      <c r="A9" s="144">
        <v>93583</v>
      </c>
      <c r="B9" s="136" t="s">
        <v>16</v>
      </c>
      <c r="C9" s="3" t="s">
        <v>17</v>
      </c>
      <c r="D9" s="4" t="s">
        <v>18</v>
      </c>
      <c r="E9" s="5">
        <v>18</v>
      </c>
      <c r="F9" s="148"/>
      <c r="G9" s="5"/>
      <c r="H9" s="40"/>
      <c r="I9" s="24">
        <f t="shared" si="0"/>
        <v>0</v>
      </c>
    </row>
    <row r="10" spans="1:19" s="1" customFormat="1" ht="24" x14ac:dyDescent="0.2">
      <c r="A10" s="144">
        <v>93582</v>
      </c>
      <c r="B10" s="136" t="s">
        <v>19</v>
      </c>
      <c r="C10" s="3" t="s">
        <v>20</v>
      </c>
      <c r="D10" s="4" t="s">
        <v>18</v>
      </c>
      <c r="E10" s="5">
        <v>18</v>
      </c>
      <c r="F10" s="148"/>
      <c r="G10" s="5"/>
      <c r="H10" s="40"/>
      <c r="I10" s="24">
        <f t="shared" si="0"/>
        <v>0</v>
      </c>
    </row>
    <row r="11" spans="1:19" s="1" customFormat="1" ht="12" x14ac:dyDescent="0.2">
      <c r="A11" s="144"/>
      <c r="B11" s="136" t="s">
        <v>21</v>
      </c>
      <c r="C11" s="3" t="s">
        <v>22</v>
      </c>
      <c r="D11" s="4"/>
      <c r="E11" s="5"/>
      <c r="F11" s="148"/>
      <c r="G11" s="5"/>
      <c r="H11" s="41"/>
      <c r="I11" s="24">
        <f t="shared" si="0"/>
        <v>0</v>
      </c>
    </row>
    <row r="12" spans="1:19" s="1" customFormat="1" ht="24" x14ac:dyDescent="0.2">
      <c r="A12" s="144">
        <v>10777</v>
      </c>
      <c r="B12" s="136" t="s">
        <v>23</v>
      </c>
      <c r="C12" s="3" t="s">
        <v>24</v>
      </c>
      <c r="D12" s="17" t="s">
        <v>81</v>
      </c>
      <c r="E12" s="5">
        <v>8</v>
      </c>
      <c r="F12" s="148"/>
      <c r="G12" s="5"/>
      <c r="H12" s="40"/>
      <c r="I12" s="24">
        <f t="shared" si="0"/>
        <v>0</v>
      </c>
    </row>
    <row r="13" spans="1:19" s="1" customFormat="1" ht="24" x14ac:dyDescent="0.2">
      <c r="A13" s="144">
        <v>10776</v>
      </c>
      <c r="B13" s="136" t="s">
        <v>25</v>
      </c>
      <c r="C13" s="6" t="s">
        <v>88</v>
      </c>
      <c r="D13" s="17" t="s">
        <v>81</v>
      </c>
      <c r="E13" s="5">
        <v>8</v>
      </c>
      <c r="F13" s="148"/>
      <c r="G13" s="5"/>
      <c r="H13" s="40"/>
      <c r="I13" s="24">
        <f t="shared" si="0"/>
        <v>0</v>
      </c>
    </row>
    <row r="14" spans="1:19" s="1" customFormat="1" ht="12" x14ac:dyDescent="0.2">
      <c r="A14" s="141"/>
      <c r="B14" s="178"/>
      <c r="C14" s="178"/>
      <c r="D14" s="178"/>
      <c r="E14" s="131"/>
      <c r="F14" s="132"/>
      <c r="G14" s="124">
        <f>SUM(G3:G13)</f>
        <v>0</v>
      </c>
      <c r="H14" s="42"/>
      <c r="I14" s="25">
        <f>SUM(I3:I13)</f>
        <v>0</v>
      </c>
    </row>
    <row r="15" spans="1:19" s="1" customFormat="1" ht="12" x14ac:dyDescent="0.2">
      <c r="A15" s="63"/>
      <c r="B15" s="136" t="s">
        <v>27</v>
      </c>
      <c r="C15" s="3" t="s">
        <v>28</v>
      </c>
      <c r="D15" s="4"/>
      <c r="E15" s="5"/>
      <c r="F15" s="16"/>
      <c r="G15" s="5"/>
      <c r="H15" s="41"/>
      <c r="I15" s="24"/>
    </row>
    <row r="16" spans="1:19" s="1" customFormat="1" ht="24" x14ac:dyDescent="0.2">
      <c r="A16" s="144">
        <v>37524</v>
      </c>
      <c r="B16" s="136" t="s">
        <v>29</v>
      </c>
      <c r="C16" s="6" t="s">
        <v>89</v>
      </c>
      <c r="D16" s="17" t="s">
        <v>82</v>
      </c>
      <c r="E16" s="5">
        <v>700</v>
      </c>
      <c r="F16" s="148"/>
      <c r="G16" s="5"/>
      <c r="H16" s="40"/>
      <c r="I16" s="24">
        <f>(G16*H16)+G16</f>
        <v>0</v>
      </c>
    </row>
    <row r="17" spans="1:9" s="1" customFormat="1" ht="24" x14ac:dyDescent="0.2">
      <c r="A17" s="144">
        <v>97627</v>
      </c>
      <c r="B17" s="136" t="s">
        <v>31</v>
      </c>
      <c r="C17" s="3" t="s">
        <v>32</v>
      </c>
      <c r="D17" s="17" t="s">
        <v>83</v>
      </c>
      <c r="E17" s="5">
        <v>12</v>
      </c>
      <c r="F17" s="148"/>
      <c r="G17" s="5"/>
      <c r="H17" s="40"/>
      <c r="I17" s="24">
        <f>(G17*H17)+G17</f>
        <v>0</v>
      </c>
    </row>
    <row r="18" spans="1:9" s="1" customFormat="1" ht="12" x14ac:dyDescent="0.2">
      <c r="A18" s="141"/>
      <c r="B18" s="181"/>
      <c r="C18" s="181"/>
      <c r="D18" s="181"/>
      <c r="E18" s="131"/>
      <c r="F18" s="132"/>
      <c r="G18" s="125">
        <f>SUM(G15:G17)</f>
        <v>0</v>
      </c>
      <c r="H18" s="43"/>
      <c r="I18" s="26">
        <f>SUM(I15:I17)</f>
        <v>0</v>
      </c>
    </row>
    <row r="19" spans="1:9" s="1" customFormat="1" ht="12" x14ac:dyDescent="0.2">
      <c r="A19" s="63"/>
      <c r="B19" s="136" t="s">
        <v>33</v>
      </c>
      <c r="C19" s="3" t="s">
        <v>34</v>
      </c>
      <c r="D19" s="4"/>
      <c r="E19" s="5"/>
      <c r="F19" s="16"/>
      <c r="G19" s="5"/>
      <c r="H19" s="41"/>
      <c r="I19" s="24"/>
    </row>
    <row r="20" spans="1:9" s="1" customFormat="1" ht="12" x14ac:dyDescent="0.2">
      <c r="A20" s="63"/>
      <c r="B20" s="136" t="s">
        <v>35</v>
      </c>
      <c r="C20" s="3" t="s">
        <v>36</v>
      </c>
      <c r="D20" s="4"/>
      <c r="E20" s="5"/>
      <c r="F20" s="16"/>
      <c r="G20" s="5"/>
      <c r="H20" s="41"/>
      <c r="I20" s="24"/>
    </row>
    <row r="21" spans="1:9" s="1" customFormat="1" ht="24" x14ac:dyDescent="0.2">
      <c r="A21" s="144">
        <v>96525</v>
      </c>
      <c r="B21" s="136" t="s">
        <v>37</v>
      </c>
      <c r="C21" s="3" t="s">
        <v>38</v>
      </c>
      <c r="D21" s="17" t="s">
        <v>83</v>
      </c>
      <c r="E21" s="5">
        <v>210</v>
      </c>
      <c r="F21" s="148"/>
      <c r="G21" s="5"/>
      <c r="H21" s="40"/>
      <c r="I21" s="24">
        <f t="shared" ref="I21:I30" si="1">(G21*H21)+G21</f>
        <v>0</v>
      </c>
    </row>
    <row r="22" spans="1:9" s="1" customFormat="1" ht="36" x14ac:dyDescent="0.2">
      <c r="A22" s="144">
        <v>100896</v>
      </c>
      <c r="B22" s="136" t="s">
        <v>39</v>
      </c>
      <c r="C22" s="3" t="s">
        <v>40</v>
      </c>
      <c r="D22" s="17" t="s">
        <v>82</v>
      </c>
      <c r="E22" s="5">
        <v>387</v>
      </c>
      <c r="F22" s="148"/>
      <c r="G22" s="5"/>
      <c r="H22" s="40"/>
      <c r="I22" s="24">
        <f t="shared" si="1"/>
        <v>0</v>
      </c>
    </row>
    <row r="23" spans="1:9" s="1" customFormat="1" ht="24" x14ac:dyDescent="0.2">
      <c r="A23" s="144">
        <v>94968</v>
      </c>
      <c r="B23" s="136" t="s">
        <v>41</v>
      </c>
      <c r="C23" s="3" t="s">
        <v>42</v>
      </c>
      <c r="D23" s="17" t="s">
        <v>83</v>
      </c>
      <c r="E23" s="5">
        <v>11</v>
      </c>
      <c r="F23" s="148"/>
      <c r="G23" s="5"/>
      <c r="H23" s="40"/>
      <c r="I23" s="24">
        <f t="shared" si="1"/>
        <v>0</v>
      </c>
    </row>
    <row r="24" spans="1:9" s="31" customFormat="1" ht="30" customHeight="1" x14ac:dyDescent="0.2">
      <c r="A24" s="145">
        <v>101166</v>
      </c>
      <c r="B24" s="137" t="s">
        <v>43</v>
      </c>
      <c r="C24" s="126" t="s">
        <v>91</v>
      </c>
      <c r="D24" s="30" t="s">
        <v>83</v>
      </c>
      <c r="E24" s="33">
        <v>42</v>
      </c>
      <c r="F24" s="149"/>
      <c r="G24" s="33"/>
      <c r="H24" s="40"/>
      <c r="I24" s="35">
        <f t="shared" si="1"/>
        <v>0</v>
      </c>
    </row>
    <row r="25" spans="1:9" s="1" customFormat="1" ht="36" x14ac:dyDescent="0.2">
      <c r="A25" s="144">
        <v>87457</v>
      </c>
      <c r="B25" s="136" t="s">
        <v>45</v>
      </c>
      <c r="C25" s="3" t="s">
        <v>46</v>
      </c>
      <c r="D25" s="17" t="s">
        <v>18</v>
      </c>
      <c r="E25" s="5">
        <v>160</v>
      </c>
      <c r="F25" s="148"/>
      <c r="G25" s="5"/>
      <c r="H25" s="40"/>
      <c r="I25" s="24">
        <f t="shared" si="1"/>
        <v>0</v>
      </c>
    </row>
    <row r="26" spans="1:9" s="1" customFormat="1" ht="24" x14ac:dyDescent="0.2">
      <c r="A26" s="144">
        <v>93205</v>
      </c>
      <c r="B26" s="136" t="s">
        <v>47</v>
      </c>
      <c r="C26" s="3" t="s">
        <v>48</v>
      </c>
      <c r="D26" s="17" t="s">
        <v>82</v>
      </c>
      <c r="E26" s="5">
        <v>700</v>
      </c>
      <c r="F26" s="148"/>
      <c r="G26" s="5"/>
      <c r="H26" s="40"/>
      <c r="I26" s="24">
        <f t="shared" si="1"/>
        <v>0</v>
      </c>
    </row>
    <row r="27" spans="1:9" s="1" customFormat="1" ht="36" x14ac:dyDescent="0.2">
      <c r="A27" s="144">
        <v>92778</v>
      </c>
      <c r="B27" s="136" t="s">
        <v>49</v>
      </c>
      <c r="C27" s="3" t="s">
        <v>50</v>
      </c>
      <c r="D27" s="17" t="s">
        <v>84</v>
      </c>
      <c r="E27" s="5">
        <v>2150</v>
      </c>
      <c r="F27" s="148"/>
      <c r="G27" s="5"/>
      <c r="H27" s="40"/>
      <c r="I27" s="24">
        <f t="shared" si="1"/>
        <v>0</v>
      </c>
    </row>
    <row r="28" spans="1:9" s="1" customFormat="1" ht="24" x14ac:dyDescent="0.2">
      <c r="A28" s="144">
        <v>34492</v>
      </c>
      <c r="B28" s="136" t="s">
        <v>51</v>
      </c>
      <c r="C28" s="6" t="s">
        <v>52</v>
      </c>
      <c r="D28" s="17" t="s">
        <v>83</v>
      </c>
      <c r="E28" s="5">
        <v>18</v>
      </c>
      <c r="F28" s="148"/>
      <c r="G28" s="5"/>
      <c r="H28" s="40"/>
      <c r="I28" s="24">
        <f t="shared" si="1"/>
        <v>0</v>
      </c>
    </row>
    <row r="29" spans="1:9" s="1" customFormat="1" ht="24" x14ac:dyDescent="0.2">
      <c r="A29" s="144">
        <v>92874</v>
      </c>
      <c r="B29" s="136" t="s">
        <v>78</v>
      </c>
      <c r="C29" s="6" t="s">
        <v>53</v>
      </c>
      <c r="D29" s="17" t="s">
        <v>83</v>
      </c>
      <c r="E29" s="5">
        <v>18</v>
      </c>
      <c r="F29" s="148"/>
      <c r="G29" s="5"/>
      <c r="H29" s="40"/>
      <c r="I29" s="24">
        <f t="shared" si="1"/>
        <v>0</v>
      </c>
    </row>
    <row r="30" spans="1:9" s="1" customFormat="1" ht="12" x14ac:dyDescent="0.2">
      <c r="A30" s="144">
        <v>96995</v>
      </c>
      <c r="B30" s="136" t="s">
        <v>79</v>
      </c>
      <c r="C30" s="29" t="s">
        <v>90</v>
      </c>
      <c r="D30" s="17" t="s">
        <v>83</v>
      </c>
      <c r="E30" s="5">
        <v>140</v>
      </c>
      <c r="F30" s="148"/>
      <c r="G30" s="5"/>
      <c r="H30" s="40"/>
      <c r="I30" s="24">
        <f t="shared" si="1"/>
        <v>0</v>
      </c>
    </row>
    <row r="31" spans="1:9" s="1" customFormat="1" ht="12" x14ac:dyDescent="0.2">
      <c r="A31" s="141"/>
      <c r="B31" s="181"/>
      <c r="C31" s="181"/>
      <c r="D31" s="181"/>
      <c r="E31" s="131"/>
      <c r="F31" s="132"/>
      <c r="G31" s="125">
        <f>SUM(G19:G30)</f>
        <v>0</v>
      </c>
      <c r="H31" s="43"/>
      <c r="I31" s="26">
        <f>SUM(I19:I30)</f>
        <v>0</v>
      </c>
    </row>
    <row r="32" spans="1:9" s="1" customFormat="1" ht="12" x14ac:dyDescent="0.2">
      <c r="A32" s="63"/>
      <c r="B32" s="136" t="s">
        <v>54</v>
      </c>
      <c r="C32" s="3" t="s">
        <v>55</v>
      </c>
      <c r="D32" s="4"/>
      <c r="E32" s="5"/>
      <c r="F32" s="16"/>
      <c r="G32" s="5"/>
      <c r="H32" s="41"/>
      <c r="I32" s="24"/>
    </row>
    <row r="33" spans="1:9" s="1" customFormat="1" ht="12" x14ac:dyDescent="0.2">
      <c r="A33" s="63"/>
      <c r="B33" s="136" t="s">
        <v>56</v>
      </c>
      <c r="C33" s="3" t="s">
        <v>57</v>
      </c>
      <c r="D33" s="4"/>
      <c r="E33" s="5"/>
      <c r="F33" s="16"/>
      <c r="G33" s="5"/>
      <c r="H33" s="41"/>
      <c r="I33" s="24"/>
    </row>
    <row r="34" spans="1:9" s="1" customFormat="1" ht="36" x14ac:dyDescent="0.2">
      <c r="A34" s="144">
        <v>92778</v>
      </c>
      <c r="B34" s="136" t="s">
        <v>58</v>
      </c>
      <c r="C34" s="3" t="s">
        <v>50</v>
      </c>
      <c r="D34" s="17" t="s">
        <v>84</v>
      </c>
      <c r="E34" s="5">
        <v>2730</v>
      </c>
      <c r="F34" s="148"/>
      <c r="G34" s="5"/>
      <c r="H34" s="40"/>
      <c r="I34" s="24">
        <f t="shared" ref="I34:I45" si="2">(G34*H34)+G34</f>
        <v>0</v>
      </c>
    </row>
    <row r="35" spans="1:9" s="1" customFormat="1" ht="24" x14ac:dyDescent="0.2">
      <c r="A35" s="144">
        <v>92449</v>
      </c>
      <c r="B35" s="136" t="s">
        <v>59</v>
      </c>
      <c r="C35" s="7" t="s">
        <v>60</v>
      </c>
      <c r="D35" s="17" t="s">
        <v>18</v>
      </c>
      <c r="E35" s="5">
        <v>500</v>
      </c>
      <c r="F35" s="148"/>
      <c r="G35" s="5"/>
      <c r="H35" s="40"/>
      <c r="I35" s="24">
        <f t="shared" si="2"/>
        <v>0</v>
      </c>
    </row>
    <row r="36" spans="1:9" s="1" customFormat="1" ht="24" x14ac:dyDescent="0.2">
      <c r="A36" s="144">
        <v>34492</v>
      </c>
      <c r="B36" s="136" t="s">
        <v>61</v>
      </c>
      <c r="C36" s="6" t="s">
        <v>52</v>
      </c>
      <c r="D36" s="17" t="s">
        <v>83</v>
      </c>
      <c r="E36" s="5">
        <v>54</v>
      </c>
      <c r="F36" s="148"/>
      <c r="G36" s="5"/>
      <c r="H36" s="40"/>
      <c r="I36" s="24">
        <f t="shared" si="2"/>
        <v>0</v>
      </c>
    </row>
    <row r="37" spans="1:9" s="1" customFormat="1" ht="24" x14ac:dyDescent="0.2">
      <c r="A37" s="144">
        <v>92874</v>
      </c>
      <c r="B37" s="136" t="s">
        <v>62</v>
      </c>
      <c r="C37" s="6" t="s">
        <v>53</v>
      </c>
      <c r="D37" s="17" t="s">
        <v>83</v>
      </c>
      <c r="E37" s="5">
        <v>54</v>
      </c>
      <c r="F37" s="148"/>
      <c r="G37" s="5"/>
      <c r="H37" s="40"/>
      <c r="I37" s="24">
        <f t="shared" si="2"/>
        <v>0</v>
      </c>
    </row>
    <row r="38" spans="1:9" s="1" customFormat="1" ht="36" x14ac:dyDescent="0.2">
      <c r="A38" s="144">
        <v>87457</v>
      </c>
      <c r="B38" s="136" t="s">
        <v>92</v>
      </c>
      <c r="C38" s="6" t="s">
        <v>46</v>
      </c>
      <c r="D38" s="17" t="s">
        <v>18</v>
      </c>
      <c r="E38" s="5">
        <v>60</v>
      </c>
      <c r="F38" s="148"/>
      <c r="G38" s="5"/>
      <c r="H38" s="40"/>
      <c r="I38" s="24">
        <f t="shared" si="2"/>
        <v>0</v>
      </c>
    </row>
    <row r="39" spans="1:9" s="1" customFormat="1" ht="12" x14ac:dyDescent="0.2">
      <c r="A39" s="144"/>
      <c r="B39" s="136" t="s">
        <v>63</v>
      </c>
      <c r="C39" s="3" t="s">
        <v>64</v>
      </c>
      <c r="D39" s="4"/>
      <c r="E39" s="5"/>
      <c r="F39" s="16"/>
      <c r="G39" s="5"/>
      <c r="H39" s="40"/>
      <c r="I39" s="24">
        <f t="shared" si="2"/>
        <v>0</v>
      </c>
    </row>
    <row r="40" spans="1:9" s="1" customFormat="1" ht="36" x14ac:dyDescent="0.2">
      <c r="A40" s="144">
        <v>87455</v>
      </c>
      <c r="B40" s="136" t="s">
        <v>65</v>
      </c>
      <c r="C40" s="3" t="s">
        <v>66</v>
      </c>
      <c r="D40" s="17" t="s">
        <v>18</v>
      </c>
      <c r="E40" s="5">
        <v>1450</v>
      </c>
      <c r="F40" s="148"/>
      <c r="G40" s="5"/>
      <c r="H40" s="40"/>
      <c r="I40" s="24">
        <f t="shared" si="2"/>
        <v>0</v>
      </c>
    </row>
    <row r="41" spans="1:9" s="1" customFormat="1" ht="24" x14ac:dyDescent="0.2">
      <c r="A41" s="144">
        <v>93205</v>
      </c>
      <c r="B41" s="136" t="s">
        <v>67</v>
      </c>
      <c r="C41" s="3" t="s">
        <v>48</v>
      </c>
      <c r="D41" s="17" t="s">
        <v>82</v>
      </c>
      <c r="E41" s="5">
        <v>1400</v>
      </c>
      <c r="F41" s="148"/>
      <c r="G41" s="5"/>
      <c r="H41" s="40"/>
      <c r="I41" s="24">
        <f t="shared" si="2"/>
        <v>0</v>
      </c>
    </row>
    <row r="42" spans="1:9" s="1" customFormat="1" ht="36" x14ac:dyDescent="0.2">
      <c r="A42" s="144">
        <v>92778</v>
      </c>
      <c r="B42" s="136" t="s">
        <v>68</v>
      </c>
      <c r="C42" s="3" t="s">
        <v>50</v>
      </c>
      <c r="D42" s="17" t="s">
        <v>84</v>
      </c>
      <c r="E42" s="5">
        <v>1000</v>
      </c>
      <c r="F42" s="148"/>
      <c r="G42" s="5"/>
      <c r="H42" s="40"/>
      <c r="I42" s="24">
        <f t="shared" si="2"/>
        <v>0</v>
      </c>
    </row>
    <row r="43" spans="1:9" ht="24" x14ac:dyDescent="0.2">
      <c r="A43" s="146">
        <v>34492</v>
      </c>
      <c r="B43" s="136" t="s">
        <v>69</v>
      </c>
      <c r="C43" s="6" t="s">
        <v>52</v>
      </c>
      <c r="D43" s="17" t="s">
        <v>83</v>
      </c>
      <c r="E43" s="5">
        <v>25</v>
      </c>
      <c r="F43" s="148"/>
      <c r="G43" s="5"/>
      <c r="H43" s="40"/>
      <c r="I43" s="24">
        <f t="shared" si="2"/>
        <v>0</v>
      </c>
    </row>
    <row r="44" spans="1:9" ht="24" x14ac:dyDescent="0.2">
      <c r="A44" s="146">
        <v>92874</v>
      </c>
      <c r="B44" s="136" t="s">
        <v>70</v>
      </c>
      <c r="C44" s="6" t="s">
        <v>53</v>
      </c>
      <c r="D44" s="17" t="s">
        <v>83</v>
      </c>
      <c r="E44" s="5">
        <v>25</v>
      </c>
      <c r="F44" s="148"/>
      <c r="G44" s="5"/>
      <c r="H44" s="40"/>
      <c r="I44" s="24">
        <f t="shared" si="2"/>
        <v>0</v>
      </c>
    </row>
    <row r="45" spans="1:9" ht="24" x14ac:dyDescent="0.2">
      <c r="A45" s="146">
        <v>20193</v>
      </c>
      <c r="B45" s="138" t="s">
        <v>80</v>
      </c>
      <c r="C45" s="29" t="s">
        <v>86</v>
      </c>
      <c r="D45" s="30" t="s">
        <v>85</v>
      </c>
      <c r="E45" s="5">
        <v>1400</v>
      </c>
      <c r="F45" s="148"/>
      <c r="G45" s="5"/>
      <c r="H45" s="40"/>
      <c r="I45" s="24">
        <f t="shared" si="2"/>
        <v>0</v>
      </c>
    </row>
    <row r="46" spans="1:9" x14ac:dyDescent="0.2">
      <c r="A46" s="142"/>
      <c r="B46" s="181"/>
      <c r="C46" s="181"/>
      <c r="D46" s="181"/>
      <c r="E46" s="133"/>
      <c r="F46" s="132"/>
      <c r="G46" s="127">
        <f>SUM(G32:G45)</f>
        <v>0</v>
      </c>
      <c r="H46" s="44"/>
      <c r="I46" s="27">
        <f>SUM(I32:I45)</f>
        <v>0</v>
      </c>
    </row>
    <row r="47" spans="1:9" x14ac:dyDescent="0.2">
      <c r="A47" s="134"/>
      <c r="B47" s="139" t="s">
        <v>71</v>
      </c>
      <c r="C47" s="6" t="s">
        <v>72</v>
      </c>
      <c r="D47" s="4"/>
      <c r="E47" s="5"/>
      <c r="F47" s="18"/>
      <c r="G47" s="5"/>
      <c r="H47" s="41"/>
      <c r="I47" s="24"/>
    </row>
    <row r="48" spans="1:9" x14ac:dyDescent="0.2">
      <c r="A48" s="146">
        <v>98524</v>
      </c>
      <c r="B48" s="139" t="s">
        <v>73</v>
      </c>
      <c r="C48" s="37" t="s">
        <v>93</v>
      </c>
      <c r="D48" s="17" t="s">
        <v>18</v>
      </c>
      <c r="E48" s="5">
        <v>1400</v>
      </c>
      <c r="F48" s="16">
        <v>3.17</v>
      </c>
      <c r="G48" s="5"/>
      <c r="H48" s="40"/>
      <c r="I48" s="24">
        <f>(G48*H48)+G48</f>
        <v>0</v>
      </c>
    </row>
    <row r="49" spans="1:9" x14ac:dyDescent="0.2">
      <c r="A49" s="142"/>
      <c r="B49" s="181"/>
      <c r="C49" s="181"/>
      <c r="D49" s="181"/>
      <c r="E49" s="133"/>
      <c r="F49" s="132"/>
      <c r="G49" s="127">
        <f>SUM(G47:G48)</f>
        <v>0</v>
      </c>
      <c r="H49" s="44"/>
      <c r="I49" s="27">
        <f>SUM(I48)</f>
        <v>0</v>
      </c>
    </row>
    <row r="50" spans="1:9" ht="13.5" thickBot="1" x14ac:dyDescent="0.25">
      <c r="A50" s="143"/>
      <c r="B50" s="179">
        <f>G14+G18+G31+G46+G49</f>
        <v>0</v>
      </c>
      <c r="C50" s="180"/>
      <c r="D50" s="180"/>
      <c r="E50" s="180"/>
      <c r="F50" s="180"/>
      <c r="G50" s="180"/>
      <c r="H50" s="128"/>
      <c r="I50" s="129">
        <f>I14+I18+I31+I46+I49</f>
        <v>0</v>
      </c>
    </row>
    <row r="52" spans="1:9" x14ac:dyDescent="0.2">
      <c r="B52" s="39"/>
    </row>
    <row r="53" spans="1:9" x14ac:dyDescent="0.2">
      <c r="D53" s="50"/>
      <c r="E53" s="13"/>
      <c r="F53" s="13"/>
      <c r="H53" s="50"/>
      <c r="I53" s="50"/>
    </row>
    <row r="54" spans="1:9" x14ac:dyDescent="0.2">
      <c r="E54" s="13"/>
      <c r="F54" s="13"/>
      <c r="G54" s="50"/>
      <c r="H54" s="50"/>
      <c r="I54" s="50"/>
    </row>
    <row r="55" spans="1:9" x14ac:dyDescent="0.2">
      <c r="E55" s="13"/>
      <c r="F55" s="13"/>
      <c r="G55" s="50"/>
      <c r="H55" s="50"/>
      <c r="I55" s="50"/>
    </row>
    <row r="56" spans="1:9" x14ac:dyDescent="0.2">
      <c r="D56" s="50"/>
      <c r="E56" s="13"/>
      <c r="F56" s="13"/>
    </row>
  </sheetData>
  <sheetProtection selectLockedCells="1" selectUnlockedCells="1"/>
  <mergeCells count="17">
    <mergeCell ref="B14:D14"/>
    <mergeCell ref="B50:G50"/>
    <mergeCell ref="B18:D18"/>
    <mergeCell ref="B31:D31"/>
    <mergeCell ref="B46:D46"/>
    <mergeCell ref="B49:D49"/>
    <mergeCell ref="S7:S8"/>
    <mergeCell ref="L7:L8"/>
    <mergeCell ref="M7:M8"/>
    <mergeCell ref="N7:N8"/>
    <mergeCell ref="O7:O8"/>
    <mergeCell ref="P7:P8"/>
    <mergeCell ref="A1:B1"/>
    <mergeCell ref="C1:F1"/>
    <mergeCell ref="H1:I1"/>
    <mergeCell ref="Q7:Q8"/>
    <mergeCell ref="R7:R8"/>
  </mergeCells>
  <printOptions horizontalCentered="1"/>
  <pageMargins left="0.23622047244094491" right="0.23622047244094491" top="0" bottom="0" header="0" footer="0"/>
  <pageSetup paperSize="9" scale="95" firstPageNumber="0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Oficial</vt:lpstr>
      <vt:lpstr>cronograma detalhado</vt:lpstr>
      <vt:lpstr>Preenchimento</vt:lpstr>
      <vt:lpstr>'cronograma detalhado'!Area_de_impressao</vt:lpstr>
      <vt:lpstr>Oficial!Area_de_impressao</vt:lpstr>
      <vt:lpstr>Preenchimento!Area_de_impressao</vt:lpstr>
      <vt:lpstr>'cronograma detalhado'!Excel_BuiltIn_Print_Area</vt:lpstr>
      <vt:lpstr>'cronograma detalhado'!Titulos_de_impressao</vt:lpstr>
      <vt:lpstr>Oficial!Titulos_de_impressao</vt:lpstr>
      <vt:lpstr>Preenchimento!Titulos_de_impressao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Morgado Rodrigues</dc:creator>
  <cp:lastModifiedBy>Jose Hermes Gallucci</cp:lastModifiedBy>
  <cp:lastPrinted>2020-11-30T15:23:42Z</cp:lastPrinted>
  <dcterms:created xsi:type="dcterms:W3CDTF">2020-09-01T12:56:07Z</dcterms:created>
  <dcterms:modified xsi:type="dcterms:W3CDTF">2020-12-30T13:59:23Z</dcterms:modified>
</cp:coreProperties>
</file>